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abel S1" sheetId="4" r:id="rId1"/>
  </sheets>
  <calcPr calcId="162913"/>
</workbook>
</file>

<file path=xl/calcChain.xml><?xml version="1.0" encoding="utf-8"?>
<calcChain xmlns="http://schemas.openxmlformats.org/spreadsheetml/2006/main">
  <c r="O211" i="4" l="1"/>
  <c r="N211" i="4"/>
  <c r="M211" i="4"/>
  <c r="O210" i="4"/>
  <c r="N210" i="4"/>
  <c r="M210" i="4"/>
  <c r="O209" i="4"/>
  <c r="N209" i="4"/>
  <c r="N213" i="4" s="1"/>
  <c r="M209" i="4"/>
  <c r="O157" i="4"/>
  <c r="N157" i="4"/>
  <c r="M157" i="4"/>
  <c r="O156" i="4"/>
  <c r="N156" i="4"/>
  <c r="M156" i="4"/>
  <c r="O155" i="4"/>
  <c r="O158" i="4" s="1"/>
  <c r="O161" i="4" s="1"/>
  <c r="N155" i="4"/>
  <c r="M155" i="4"/>
  <c r="O92" i="4"/>
  <c r="N92" i="4"/>
  <c r="M92" i="4"/>
  <c r="O91" i="4"/>
  <c r="N91" i="4"/>
  <c r="M91" i="4"/>
  <c r="O90" i="4"/>
  <c r="N90" i="4"/>
  <c r="M90" i="4"/>
  <c r="O38" i="4"/>
  <c r="N38" i="4"/>
  <c r="M38" i="4"/>
  <c r="O37" i="4"/>
  <c r="N37" i="4"/>
  <c r="M37" i="4"/>
  <c r="O36" i="4"/>
  <c r="N36" i="4"/>
  <c r="M36" i="4"/>
  <c r="M39" i="4" s="1"/>
  <c r="M94" i="4" l="1"/>
  <c r="O212" i="4"/>
  <c r="O215" i="4" s="1"/>
  <c r="N39" i="4"/>
  <c r="N42" i="4" s="1"/>
  <c r="O39" i="4"/>
  <c r="O42" i="4" s="1"/>
  <c r="O93" i="4"/>
  <c r="O96" i="4" s="1"/>
  <c r="M159" i="4"/>
  <c r="M42" i="4"/>
  <c r="N40" i="4"/>
  <c r="N41" i="4" s="1"/>
  <c r="N94" i="4"/>
  <c r="M93" i="4"/>
  <c r="M96" i="4" s="1"/>
  <c r="M40" i="4"/>
  <c r="N158" i="4"/>
  <c r="N161" i="4" s="1"/>
  <c r="M213" i="4"/>
  <c r="M212" i="4"/>
  <c r="M215" i="4" s="1"/>
  <c r="N212" i="4"/>
  <c r="N215" i="4" s="1"/>
  <c r="O213" i="4"/>
  <c r="O214" i="4" s="1"/>
  <c r="M158" i="4"/>
  <c r="M161" i="4" s="1"/>
  <c r="N159" i="4"/>
  <c r="O159" i="4"/>
  <c r="O160" i="4" s="1"/>
  <c r="N93" i="4"/>
  <c r="N96" i="4" s="1"/>
  <c r="O94" i="4"/>
  <c r="O95" i="4" s="1"/>
  <c r="O40" i="4"/>
  <c r="M41" i="4"/>
  <c r="N160" i="4" l="1"/>
  <c r="O41" i="4"/>
  <c r="M95" i="4"/>
  <c r="M160" i="4"/>
  <c r="M214" i="4"/>
  <c r="N214" i="4"/>
  <c r="N95" i="4"/>
</calcChain>
</file>

<file path=xl/sharedStrings.xml><?xml version="1.0" encoding="utf-8"?>
<sst xmlns="http://schemas.openxmlformats.org/spreadsheetml/2006/main" count="312" uniqueCount="159">
  <si>
    <t xml:space="preserve">Quantify Compound Summary Report </t>
  </si>
  <si>
    <t>Printed Fri Mar 18 22:05:58 2022</t>
  </si>
  <si>
    <t>Compound 1:  tramadol</t>
  </si>
  <si>
    <t>Name</t>
  </si>
  <si>
    <t>Sample Text</t>
  </si>
  <si>
    <t>Type</t>
  </si>
  <si>
    <t>RT</t>
  </si>
  <si>
    <t>Area</t>
  </si>
  <si>
    <t>IS Area</t>
  </si>
  <si>
    <t>Std. Conc</t>
  </si>
  <si>
    <t>Conc.</t>
  </si>
  <si>
    <t>%Dev</t>
  </si>
  <si>
    <t>20220315-QMD-A1</t>
  </si>
  <si>
    <t>Standard</t>
  </si>
  <si>
    <t>20220315-QMD-A2</t>
  </si>
  <si>
    <t>20220315-QMD-A3</t>
  </si>
  <si>
    <t>20220315-QMD-A4</t>
  </si>
  <si>
    <t>20220315-QMD-A5</t>
  </si>
  <si>
    <t>20220315-QMD-A6</t>
  </si>
  <si>
    <t>20220315-QMD-A7</t>
  </si>
  <si>
    <t>20220315-QMD-B1-1</t>
  </si>
  <si>
    <t>20220315-QMD-B1-2</t>
  </si>
  <si>
    <t>20220315-QMD-B1-3</t>
  </si>
  <si>
    <t>20220315-QMD-B1-4</t>
  </si>
  <si>
    <t>20220315-QMD-B1-5</t>
  </si>
  <si>
    <t>20220315-QMD-B1-6</t>
  </si>
  <si>
    <t>20220315-QMD-B1-7</t>
  </si>
  <si>
    <t>20220315-QMD-B1-8</t>
  </si>
  <si>
    <t>20220315-QMD-B1-9</t>
  </si>
  <si>
    <t>20220315-QMD-B1-10</t>
  </si>
  <si>
    <t>20220315-QMD-B1-11</t>
  </si>
  <si>
    <t>20220315-QMD-B1-12</t>
  </si>
  <si>
    <t>20220315-QMD-B1-13</t>
  </si>
  <si>
    <t>20220315-QMD-B1-14</t>
  </si>
  <si>
    <t>20220315-QMD-B1-15</t>
  </si>
  <si>
    <t>20220315-QMD-B1-16</t>
  </si>
  <si>
    <t>20220315-QMD-B1-17</t>
  </si>
  <si>
    <t>20220315-QMD-B1-18</t>
  </si>
  <si>
    <t>20220315-QMD-B2-1</t>
  </si>
  <si>
    <t>20220315-QMD-B2-2</t>
  </si>
  <si>
    <t>20220315-QMD-B2-3</t>
  </si>
  <si>
    <t>20220315-QMD-B2-4</t>
  </si>
  <si>
    <t>20220315-QMD-B2-5</t>
  </si>
  <si>
    <t>20220315-QMD-B2-6</t>
  </si>
  <si>
    <t>20220315-QMD-B2-7</t>
  </si>
  <si>
    <t>20220315-QMD-B2-8</t>
  </si>
  <si>
    <t>20220315-QMD-B2-9</t>
  </si>
  <si>
    <t>20220315-QMD-B2-10</t>
  </si>
  <si>
    <t>20220315-QMD-B2-11</t>
  </si>
  <si>
    <t>20220315-QMD-B2-12</t>
  </si>
  <si>
    <t>20220315-QMD-B2-13</t>
  </si>
  <si>
    <t>20220315-QMD-B2-14</t>
  </si>
  <si>
    <t>20220315-QMD-B2-15</t>
  </si>
  <si>
    <t>20220315-QMD-B2-16</t>
  </si>
  <si>
    <t>20220315-QMD-B2-17</t>
  </si>
  <si>
    <t>20220315-QMD-B2-18</t>
  </si>
  <si>
    <t>20220315-QMD-B3-1</t>
  </si>
  <si>
    <t>20220315-QMD-B3-2</t>
  </si>
  <si>
    <t>20220315-QMD-B3-3</t>
  </si>
  <si>
    <t>20220315-QMD-B3-4</t>
  </si>
  <si>
    <t>20220315-QMD-B3-5</t>
  </si>
  <si>
    <t>20220315-QMD-B3-6</t>
  </si>
  <si>
    <t>20220315-QMD-B3-7</t>
  </si>
  <si>
    <t>20220315-QMD-B3-8</t>
  </si>
  <si>
    <t>20220315-QMD-B3-9</t>
  </si>
  <si>
    <t>20220315-QMD-B3-10</t>
  </si>
  <si>
    <t>20220315-QMD-B3-11</t>
  </si>
  <si>
    <t>20220315-QMD-B3-12</t>
  </si>
  <si>
    <t>20220315-QMD-B3-13</t>
  </si>
  <si>
    <t>20220315-QMD-B3-14</t>
  </si>
  <si>
    <t>20220315-QMD-B3-15</t>
  </si>
  <si>
    <t>20220315-QMD-B3-16</t>
  </si>
  <si>
    <t>20220315-QMD-B3-17</t>
  </si>
  <si>
    <t>20220315-QMD-B3-18</t>
  </si>
  <si>
    <t>20220315-QMD-C1-1</t>
  </si>
  <si>
    <t>20220315-QMD-C1-2</t>
  </si>
  <si>
    <t>20220315-QMD-C1-3</t>
  </si>
  <si>
    <t>20220315-QMD-C1-4</t>
  </si>
  <si>
    <t>20220315-QMD-C1-5</t>
  </si>
  <si>
    <t>20220315-QMD-C1-6</t>
  </si>
  <si>
    <t>20220315-QMD-C1-7</t>
  </si>
  <si>
    <t>20220315-QMD-C1-8</t>
  </si>
  <si>
    <t>20220315-QMD-C1-9</t>
  </si>
  <si>
    <t>20220315-QMD-C1-10</t>
  </si>
  <si>
    <t>20220315-QMD-C1-11</t>
  </si>
  <si>
    <t>20220315-QMD-C1-12</t>
  </si>
  <si>
    <t>20220315-QMD-C1-13</t>
  </si>
  <si>
    <t>20220315-QMD-C1-14</t>
  </si>
  <si>
    <t>20220315-QMD-C1-15</t>
  </si>
  <si>
    <t>20220315-QMD-C1-16</t>
  </si>
  <si>
    <t>20220315-QMD-C1-17</t>
  </si>
  <si>
    <t>20220315-QMD-C1-18</t>
  </si>
  <si>
    <t>20220315-QMD-C2-1</t>
  </si>
  <si>
    <t>20220315-QMD-C2-2</t>
  </si>
  <si>
    <t>20220315-QMD-C2-3</t>
  </si>
  <si>
    <t>20220315-QMD-C2-4</t>
  </si>
  <si>
    <t>20220315-QMD-C2-5</t>
  </si>
  <si>
    <t>20220315-QMD-C2-6</t>
  </si>
  <si>
    <t>20220315-QMD-C2-7</t>
  </si>
  <si>
    <t>20220315-QMD-C2-8</t>
  </si>
  <si>
    <t>20220315-QMD-C2-9</t>
  </si>
  <si>
    <t>20220315-QMD-C2-10</t>
  </si>
  <si>
    <t>20220315-QMD-C2-11</t>
  </si>
  <si>
    <t>20220315-QMD-C2-12</t>
  </si>
  <si>
    <t>20220315-QMD-C2-13</t>
  </si>
  <si>
    <t>20220315-QMD-C2-14</t>
  </si>
  <si>
    <t>20220315-QMD-C2-15</t>
  </si>
  <si>
    <t>20220315-QMD-C2-16</t>
  </si>
  <si>
    <t>20220315-QMD-C2-17</t>
  </si>
  <si>
    <t>20220315-QMD-C2-18</t>
  </si>
  <si>
    <t>20220315-QMD-C3-1</t>
  </si>
  <si>
    <t>20220315-QMD-C3-2</t>
  </si>
  <si>
    <t>20220315-QMD-C3-3</t>
  </si>
  <si>
    <t>20220315-QMD-C3-4</t>
  </si>
  <si>
    <t>20220315-QMD-C3-5</t>
  </si>
  <si>
    <t>20220315-QMD-C3-6</t>
  </si>
  <si>
    <t>20220315-QMD-C3-7</t>
  </si>
  <si>
    <t>20220315-QMD-C3-8</t>
  </si>
  <si>
    <t>20220315-QMD-C3-9</t>
  </si>
  <si>
    <t>20220315-QMD-C3-10</t>
  </si>
  <si>
    <t>20220315-QMD-C3-11</t>
  </si>
  <si>
    <t>20220315-QMD-C3-12</t>
  </si>
  <si>
    <t>20220315-QMD-C3-13</t>
  </si>
  <si>
    <t>20220315-QMD-C3-14</t>
  </si>
  <si>
    <t>20220315-QMD-C3-15</t>
  </si>
  <si>
    <t>20220315-QMD-C3-16</t>
  </si>
  <si>
    <t>20220315-QMD-C3-17</t>
  </si>
  <si>
    <t>20220315-QMD-C3-18</t>
  </si>
  <si>
    <t>Compound 2:  O-desmethyltramadol</t>
  </si>
  <si>
    <t>Mean1</t>
    <phoneticPr fontId="2" type="noConversion"/>
  </si>
  <si>
    <t>Mean2</t>
    <phoneticPr fontId="2" type="noConversion"/>
  </si>
  <si>
    <t>Mean3</t>
    <phoneticPr fontId="2" type="noConversion"/>
  </si>
  <si>
    <t>MEAN(1,2,3)</t>
    <phoneticPr fontId="2" type="noConversion"/>
  </si>
  <si>
    <t>SD</t>
    <phoneticPr fontId="2" type="noConversion"/>
  </si>
  <si>
    <t>Intra-day</t>
    <phoneticPr fontId="2" type="noConversion"/>
  </si>
  <si>
    <t>Concentration (ng/mL)</t>
    <phoneticPr fontId="2" type="noConversion"/>
  </si>
  <si>
    <t>Tramadol</t>
    <phoneticPr fontId="1" type="noConversion"/>
  </si>
  <si>
    <t>RSD</t>
    <phoneticPr fontId="2" type="noConversion"/>
  </si>
  <si>
    <t>RE</t>
    <phoneticPr fontId="2" type="noConversion"/>
  </si>
  <si>
    <t>Mean1</t>
    <phoneticPr fontId="2" type="noConversion"/>
  </si>
  <si>
    <t>Mean2</t>
    <phoneticPr fontId="2" type="noConversion"/>
  </si>
  <si>
    <t>Mean3</t>
    <phoneticPr fontId="2" type="noConversion"/>
  </si>
  <si>
    <t>MEAN(1,2,3)</t>
    <phoneticPr fontId="2" type="noConversion"/>
  </si>
  <si>
    <t>SD</t>
    <phoneticPr fontId="2" type="noConversion"/>
  </si>
  <si>
    <t>Inter-day</t>
    <phoneticPr fontId="2" type="noConversion"/>
  </si>
  <si>
    <t>first day</t>
    <phoneticPr fontId="1" type="noConversion"/>
  </si>
  <si>
    <t>second day</t>
    <phoneticPr fontId="1" type="noConversion"/>
  </si>
  <si>
    <t>third day</t>
    <phoneticPr fontId="1" type="noConversion"/>
  </si>
  <si>
    <t>Mean1</t>
    <phoneticPr fontId="2" type="noConversion"/>
  </si>
  <si>
    <t>Mean2</t>
    <phoneticPr fontId="2" type="noConversion"/>
  </si>
  <si>
    <t>Mean3</t>
    <phoneticPr fontId="2" type="noConversion"/>
  </si>
  <si>
    <t>MEAN(1,2,3)</t>
    <phoneticPr fontId="2" type="noConversion"/>
  </si>
  <si>
    <t>SD</t>
    <phoneticPr fontId="2" type="noConversion"/>
  </si>
  <si>
    <t>O-desmethyl tramadol</t>
    <phoneticPr fontId="1" type="noConversion"/>
  </si>
  <si>
    <t>Mean1</t>
    <phoneticPr fontId="2" type="noConversion"/>
  </si>
  <si>
    <t>Mean2</t>
    <phoneticPr fontId="2" type="noConversion"/>
  </si>
  <si>
    <t>Mean3</t>
    <phoneticPr fontId="2" type="noConversion"/>
  </si>
  <si>
    <t>MEAN(1,2,3)</t>
    <phoneticPr fontId="2" type="noConversion"/>
  </si>
  <si>
    <t>SD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</si>
</sst>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"/>
    <numFmt numFmtId="177" formatCode="0.000_);[Red]\(0.00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1" fontId="0" fillId="0" borderId="0" xfId="0" applyNumberFormat="1" applyFill="1">
      <alignment vertical="center"/>
    </xf>
    <xf numFmtId="0" fontId="3" fillId="0" borderId="0" xfId="0" applyFont="1" applyFill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176" fontId="5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1" fontId="4" fillId="0" borderId="0" xfId="0" applyNumberFormat="1" applyFont="1" applyFill="1">
      <alignment vertical="center"/>
    </xf>
    <xf numFmtId="177" fontId="4" fillId="0" borderId="0" xfId="0" applyNumberFormat="1" applyFont="1" applyFill="1">
      <alignment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216</xdr:row>
      <xdr:rowOff>160020</xdr:rowOff>
    </xdr:from>
    <xdr:to>
      <xdr:col>19</xdr:col>
      <xdr:colOff>491490</xdr:colOff>
      <xdr:row>234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8520" y="38839140"/>
          <a:ext cx="6762750" cy="306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topLeftCell="A256" zoomScale="55" zoomScaleNormal="55" workbookViewId="0">
      <selection activeCell="G231" sqref="G231"/>
    </sheetView>
  </sheetViews>
  <sheetFormatPr defaultRowHeight="14.1" x14ac:dyDescent="0.4"/>
  <cols>
    <col min="2" max="2" width="19.3671875" bestFit="1" customWidth="1"/>
    <col min="3" max="5" width="8.83984375" customWidth="1"/>
    <col min="6" max="6" width="9.9453125" bestFit="1" customWidth="1"/>
    <col min="9" max="9" width="11" bestFit="1" customWidth="1"/>
    <col min="10" max="10" width="8.83984375" customWidth="1"/>
    <col min="11" max="11" width="8.83984375" style="3"/>
    <col min="12" max="12" width="13.26171875" style="3" customWidth="1"/>
    <col min="13" max="13" width="8.83984375" style="3"/>
    <col min="14" max="14" width="8.83984375" style="4"/>
    <col min="15" max="17" width="8.83984375" style="3"/>
  </cols>
  <sheetData>
    <row r="1" spans="1:17" x14ac:dyDescent="0.4">
      <c r="A1" t="s">
        <v>0</v>
      </c>
    </row>
    <row r="3" spans="1:17" x14ac:dyDescent="0.4">
      <c r="A3" t="s">
        <v>1</v>
      </c>
    </row>
    <row r="5" spans="1:17" x14ac:dyDescent="0.4">
      <c r="A5" t="s">
        <v>2</v>
      </c>
    </row>
    <row r="7" spans="1:17" x14ac:dyDescent="0.4">
      <c r="B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9</v>
      </c>
      <c r="I7" t="s">
        <v>10</v>
      </c>
      <c r="J7" t="s">
        <v>11</v>
      </c>
    </row>
    <row r="8" spans="1:17" x14ac:dyDescent="0.4">
      <c r="A8">
        <v>1</v>
      </c>
      <c r="B8" t="s">
        <v>12</v>
      </c>
      <c r="D8" t="s">
        <v>13</v>
      </c>
      <c r="E8">
        <v>1.18</v>
      </c>
      <c r="F8">
        <v>216</v>
      </c>
      <c r="H8">
        <v>0.1</v>
      </c>
      <c r="I8">
        <v>9.4E-2</v>
      </c>
      <c r="J8">
        <v>-6.2</v>
      </c>
    </row>
    <row r="9" spans="1:17" x14ac:dyDescent="0.4">
      <c r="A9">
        <v>2</v>
      </c>
      <c r="B9" t="s">
        <v>14</v>
      </c>
      <c r="D9" t="s">
        <v>13</v>
      </c>
      <c r="E9">
        <v>1.18</v>
      </c>
      <c r="F9">
        <v>1074</v>
      </c>
      <c r="H9">
        <v>1</v>
      </c>
      <c r="I9">
        <v>1.4139999999999999</v>
      </c>
      <c r="J9">
        <v>41.4</v>
      </c>
    </row>
    <row r="10" spans="1:17" x14ac:dyDescent="0.4">
      <c r="A10">
        <v>3</v>
      </c>
      <c r="B10" t="s">
        <v>15</v>
      </c>
      <c r="D10" t="s">
        <v>13</v>
      </c>
      <c r="E10">
        <v>1.18</v>
      </c>
      <c r="F10">
        <v>25435</v>
      </c>
      <c r="H10">
        <v>10</v>
      </c>
      <c r="I10">
        <v>38.929000000000002</v>
      </c>
      <c r="J10">
        <v>289.3</v>
      </c>
    </row>
    <row r="11" spans="1:17" x14ac:dyDescent="0.4">
      <c r="A11">
        <v>4</v>
      </c>
      <c r="B11" t="s">
        <v>16</v>
      </c>
      <c r="D11" t="s">
        <v>13</v>
      </c>
      <c r="E11">
        <v>1.18</v>
      </c>
      <c r="F11">
        <v>36131</v>
      </c>
      <c r="H11">
        <v>50</v>
      </c>
      <c r="I11">
        <v>55.399000000000001</v>
      </c>
      <c r="J11">
        <v>10.8</v>
      </c>
    </row>
    <row r="12" spans="1:17" x14ac:dyDescent="0.4">
      <c r="A12">
        <v>5</v>
      </c>
      <c r="B12" t="s">
        <v>17</v>
      </c>
      <c r="D12" t="s">
        <v>13</v>
      </c>
      <c r="E12">
        <v>1.18</v>
      </c>
      <c r="F12">
        <v>57443</v>
      </c>
      <c r="H12">
        <v>100</v>
      </c>
      <c r="I12">
        <v>88.218000000000004</v>
      </c>
      <c r="J12">
        <v>-11.8</v>
      </c>
    </row>
    <row r="13" spans="1:17" x14ac:dyDescent="0.4">
      <c r="A13">
        <v>6</v>
      </c>
      <c r="B13" t="s">
        <v>18</v>
      </c>
      <c r="D13" t="s">
        <v>13</v>
      </c>
      <c r="E13">
        <v>1.18</v>
      </c>
      <c r="F13">
        <v>116136</v>
      </c>
      <c r="H13">
        <v>200</v>
      </c>
      <c r="I13">
        <v>178.6</v>
      </c>
      <c r="J13">
        <v>-10.7</v>
      </c>
    </row>
    <row r="14" spans="1:17" x14ac:dyDescent="0.4">
      <c r="A14">
        <v>7</v>
      </c>
      <c r="B14" t="s">
        <v>19</v>
      </c>
      <c r="D14" t="s">
        <v>13</v>
      </c>
      <c r="E14">
        <v>1.18</v>
      </c>
      <c r="F14">
        <v>640845</v>
      </c>
      <c r="H14">
        <v>500</v>
      </c>
      <c r="I14">
        <v>986.60599999999999</v>
      </c>
      <c r="J14">
        <v>97.3</v>
      </c>
    </row>
    <row r="15" spans="1:17" x14ac:dyDescent="0.5">
      <c r="A15">
        <v>13</v>
      </c>
      <c r="B15" t="s">
        <v>20</v>
      </c>
      <c r="E15">
        <v>1.18</v>
      </c>
      <c r="F15" s="2">
        <v>287</v>
      </c>
      <c r="I15" s="1">
        <v>0.20265265550434489</v>
      </c>
      <c r="L15" s="19" t="s">
        <v>134</v>
      </c>
      <c r="M15" s="21"/>
      <c r="N15" s="21"/>
      <c r="O15" s="21"/>
      <c r="P15" s="14"/>
      <c r="Q15" s="5"/>
    </row>
    <row r="16" spans="1:17" x14ac:dyDescent="0.5">
      <c r="A16">
        <v>14</v>
      </c>
      <c r="B16" t="s">
        <v>21</v>
      </c>
      <c r="E16">
        <v>1.18</v>
      </c>
      <c r="F16" s="2">
        <v>280</v>
      </c>
      <c r="I16" s="1">
        <v>0.19187325893496482</v>
      </c>
      <c r="L16" s="22" t="s">
        <v>136</v>
      </c>
      <c r="M16" s="24" t="s">
        <v>135</v>
      </c>
      <c r="N16" s="24"/>
      <c r="O16" s="24"/>
      <c r="P16" s="14"/>
    </row>
    <row r="17" spans="1:17" x14ac:dyDescent="0.5">
      <c r="A17">
        <v>15</v>
      </c>
      <c r="B17" t="s">
        <v>22</v>
      </c>
      <c r="E17">
        <v>1.18</v>
      </c>
      <c r="F17" s="2">
        <v>301</v>
      </c>
      <c r="I17" s="1">
        <v>0.22421144864310497</v>
      </c>
      <c r="L17" s="23"/>
      <c r="M17" s="7">
        <v>0.2</v>
      </c>
      <c r="N17" s="7">
        <v>150</v>
      </c>
      <c r="O17" s="7">
        <v>400</v>
      </c>
      <c r="P17" s="14"/>
    </row>
    <row r="18" spans="1:17" x14ac:dyDescent="0.4">
      <c r="A18">
        <v>16</v>
      </c>
      <c r="B18" t="s">
        <v>23</v>
      </c>
      <c r="E18">
        <v>1.18</v>
      </c>
      <c r="F18" s="2">
        <v>309</v>
      </c>
      <c r="I18" s="1">
        <v>0.23653075900811074</v>
      </c>
      <c r="L18" s="22">
        <v>1</v>
      </c>
      <c r="M18" s="15">
        <v>0.20265265550434489</v>
      </c>
      <c r="N18" s="15">
        <v>165.7560129783935</v>
      </c>
      <c r="O18" s="15">
        <v>373.9733009746115</v>
      </c>
      <c r="P18" s="14"/>
    </row>
    <row r="19" spans="1:17" x14ac:dyDescent="0.4">
      <c r="A19">
        <v>17</v>
      </c>
      <c r="B19" t="s">
        <v>24</v>
      </c>
      <c r="E19">
        <v>1.18</v>
      </c>
      <c r="F19" s="2">
        <v>291</v>
      </c>
      <c r="I19" s="1">
        <v>0.20881231068684775</v>
      </c>
      <c r="L19" s="20"/>
      <c r="M19" s="15">
        <v>0.19187325893496482</v>
      </c>
      <c r="N19" s="15">
        <v>150.78373912628373</v>
      </c>
      <c r="O19" s="15">
        <v>395.19577694040697</v>
      </c>
      <c r="P19" s="14"/>
    </row>
    <row r="20" spans="1:17" x14ac:dyDescent="0.4">
      <c r="A20">
        <v>18</v>
      </c>
      <c r="B20" t="s">
        <v>25</v>
      </c>
      <c r="E20">
        <v>1.18</v>
      </c>
      <c r="F20" s="2">
        <v>277</v>
      </c>
      <c r="I20" s="1">
        <v>0.18725351754808767</v>
      </c>
      <c r="L20" s="20"/>
      <c r="M20" s="15">
        <v>0.22421144864310497</v>
      </c>
      <c r="N20" s="15">
        <v>157.09861761938572</v>
      </c>
      <c r="O20" s="15">
        <v>396.6248169427476</v>
      </c>
      <c r="P20" s="14"/>
    </row>
    <row r="21" spans="1:17" x14ac:dyDescent="0.4">
      <c r="A21">
        <v>19</v>
      </c>
      <c r="B21" t="s">
        <v>26</v>
      </c>
      <c r="E21">
        <v>1.18</v>
      </c>
      <c r="F21" s="2">
        <v>107795.20000000001</v>
      </c>
      <c r="I21" s="1">
        <v>165.7560129783935</v>
      </c>
      <c r="L21" s="20"/>
      <c r="M21" s="15">
        <v>0.23653075900811074</v>
      </c>
      <c r="N21" s="15">
        <v>132.38977682029363</v>
      </c>
      <c r="O21" s="15">
        <v>442.84070977706671</v>
      </c>
      <c r="P21" s="14"/>
      <c r="Q21" s="5"/>
    </row>
    <row r="22" spans="1:17" x14ac:dyDescent="0.4">
      <c r="A22">
        <v>20</v>
      </c>
      <c r="B22" t="s">
        <v>27</v>
      </c>
      <c r="E22">
        <v>1.18</v>
      </c>
      <c r="F22" s="2">
        <v>98072.400000000009</v>
      </c>
      <c r="I22" s="1">
        <v>150.78373912628373</v>
      </c>
      <c r="L22" s="20"/>
      <c r="M22" s="15">
        <v>0.20881231068684775</v>
      </c>
      <c r="N22" s="15">
        <v>167.96794515443028</v>
      </c>
      <c r="O22" s="15">
        <v>409.57241213636865</v>
      </c>
      <c r="P22" s="14"/>
    </row>
    <row r="23" spans="1:17" x14ac:dyDescent="0.4">
      <c r="A23">
        <v>21</v>
      </c>
      <c r="B23" t="s">
        <v>28</v>
      </c>
      <c r="E23">
        <v>1.18</v>
      </c>
      <c r="F23" s="2">
        <v>102173.20000000001</v>
      </c>
      <c r="I23" s="1">
        <v>157.09861761938572</v>
      </c>
      <c r="L23" s="20"/>
      <c r="M23" s="15">
        <v>0.18725351754808767</v>
      </c>
      <c r="N23" s="15">
        <v>172.13002416124749</v>
      </c>
      <c r="O23" s="15">
        <v>403.22180764320819</v>
      </c>
      <c r="P23" s="14"/>
    </row>
    <row r="24" spans="1:17" x14ac:dyDescent="0.5">
      <c r="A24">
        <v>22</v>
      </c>
      <c r="B24" t="s">
        <v>29</v>
      </c>
      <c r="E24">
        <v>1.18</v>
      </c>
      <c r="F24" s="2">
        <v>86127.6</v>
      </c>
      <c r="I24" s="1">
        <v>132.38977682029363</v>
      </c>
      <c r="L24" s="20">
        <v>2</v>
      </c>
      <c r="M24" s="8">
        <v>0.196493000321842</v>
      </c>
      <c r="N24" s="15">
        <v>147.42657306044009</v>
      </c>
      <c r="O24" s="15">
        <v>466.03735522885427</v>
      </c>
      <c r="P24" s="14"/>
    </row>
    <row r="25" spans="1:17" x14ac:dyDescent="0.5">
      <c r="A25">
        <v>23</v>
      </c>
      <c r="B25" t="s">
        <v>30</v>
      </c>
      <c r="E25">
        <v>1.18</v>
      </c>
      <c r="F25" s="2">
        <v>109231.6</v>
      </c>
      <c r="I25" s="1">
        <v>167.96794515443028</v>
      </c>
      <c r="L25" s="20"/>
      <c r="M25" s="8">
        <v>0.22883119002998215</v>
      </c>
      <c r="N25" s="15">
        <v>147.97373523030183</v>
      </c>
      <c r="O25" s="15">
        <v>423.97122209098734</v>
      </c>
      <c r="P25" s="14"/>
    </row>
    <row r="26" spans="1:17" x14ac:dyDescent="0.5">
      <c r="A26">
        <v>24</v>
      </c>
      <c r="B26" t="s">
        <v>31</v>
      </c>
      <c r="E26">
        <v>1.18</v>
      </c>
      <c r="F26" s="2">
        <v>111934.40000000001</v>
      </c>
      <c r="I26" s="1">
        <v>172.13002416124749</v>
      </c>
      <c r="L26" s="20"/>
      <c r="M26" s="8">
        <v>0.2257513624387307</v>
      </c>
      <c r="N26" s="15">
        <v>153.00675868164902</v>
      </c>
      <c r="O26" s="15">
        <v>444.01227619277876</v>
      </c>
      <c r="P26" s="14"/>
    </row>
    <row r="27" spans="1:17" x14ac:dyDescent="0.5">
      <c r="A27">
        <v>25</v>
      </c>
      <c r="B27" t="s">
        <v>32</v>
      </c>
      <c r="E27">
        <v>1.18</v>
      </c>
      <c r="F27" s="2">
        <v>243008.80000000002</v>
      </c>
      <c r="I27" s="1">
        <v>373.9733009746115</v>
      </c>
      <c r="L27" s="20"/>
      <c r="M27" s="8">
        <v>0.23499084521248501</v>
      </c>
      <c r="N27" s="15">
        <v>143.05703686707619</v>
      </c>
      <c r="O27" s="15">
        <v>458.91063418269846</v>
      </c>
      <c r="P27" s="14"/>
      <c r="Q27" s="5"/>
    </row>
    <row r="28" spans="1:17" x14ac:dyDescent="0.5">
      <c r="A28">
        <v>26</v>
      </c>
      <c r="B28" t="s">
        <v>33</v>
      </c>
      <c r="E28">
        <v>1.18</v>
      </c>
      <c r="F28" s="2">
        <v>256790.40000000002</v>
      </c>
      <c r="I28" s="1">
        <v>395.19577694040697</v>
      </c>
      <c r="L28" s="20"/>
      <c r="M28" s="8">
        <v>0.20573248309559633</v>
      </c>
      <c r="N28" s="15">
        <v>139.88077987394266</v>
      </c>
      <c r="O28" s="15">
        <v>415.38712662865134</v>
      </c>
      <c r="P28" s="14"/>
    </row>
    <row r="29" spans="1:17" x14ac:dyDescent="0.5">
      <c r="A29">
        <v>27</v>
      </c>
      <c r="B29" t="s">
        <v>34</v>
      </c>
      <c r="E29">
        <v>1.18</v>
      </c>
      <c r="F29" s="2">
        <v>257718.40000000002</v>
      </c>
      <c r="I29" s="1">
        <v>396.6248169427476</v>
      </c>
      <c r="L29" s="20"/>
      <c r="M29" s="8">
        <v>0.22113162105185352</v>
      </c>
      <c r="N29" s="15">
        <v>164.56063949540106</v>
      </c>
      <c r="O29" s="15">
        <v>422.17753050184251</v>
      </c>
      <c r="P29" s="14"/>
    </row>
    <row r="30" spans="1:17" x14ac:dyDescent="0.4">
      <c r="A30">
        <v>28</v>
      </c>
      <c r="B30" t="s">
        <v>35</v>
      </c>
      <c r="E30">
        <v>1.18</v>
      </c>
      <c r="F30" s="2">
        <v>287730.40000000002</v>
      </c>
      <c r="I30" s="1">
        <v>442.84070977706671</v>
      </c>
      <c r="L30" s="20">
        <v>3</v>
      </c>
      <c r="M30" s="15">
        <v>0.19803291411746771</v>
      </c>
      <c r="N30" s="15">
        <v>151.15116255792003</v>
      </c>
      <c r="O30" s="15">
        <v>360.45367913637534</v>
      </c>
      <c r="P30" s="14"/>
    </row>
    <row r="31" spans="1:17" x14ac:dyDescent="0.4">
      <c r="A31">
        <v>29</v>
      </c>
      <c r="B31" t="s">
        <v>36</v>
      </c>
      <c r="E31">
        <v>1.18</v>
      </c>
      <c r="F31" s="2">
        <v>266126.40000000002</v>
      </c>
      <c r="I31" s="1">
        <v>409.57241213636865</v>
      </c>
      <c r="L31" s="20"/>
      <c r="M31" s="15">
        <v>0.18879343134371337</v>
      </c>
      <c r="N31" s="15">
        <v>145.65231518339601</v>
      </c>
      <c r="O31" s="15">
        <v>378.33515813118123</v>
      </c>
      <c r="P31" s="14"/>
    </row>
    <row r="32" spans="1:17" x14ac:dyDescent="0.4">
      <c r="A32">
        <v>30</v>
      </c>
      <c r="B32" t="s">
        <v>37</v>
      </c>
      <c r="E32">
        <v>1.18</v>
      </c>
      <c r="F32" s="2">
        <v>262002.40000000002</v>
      </c>
      <c r="I32" s="1">
        <v>403.22180764320819</v>
      </c>
      <c r="L32" s="20"/>
      <c r="M32" s="15">
        <v>0.17801403477433334</v>
      </c>
      <c r="N32" s="15">
        <v>134.62369896533193</v>
      </c>
      <c r="O32" s="15">
        <v>399.17224500439136</v>
      </c>
      <c r="P32" s="14"/>
    </row>
    <row r="33" spans="1:17" x14ac:dyDescent="0.4">
      <c r="A33">
        <v>31</v>
      </c>
      <c r="B33" t="s">
        <v>38</v>
      </c>
      <c r="E33">
        <v>1.18</v>
      </c>
      <c r="F33" s="2">
        <v>283</v>
      </c>
      <c r="I33" s="1">
        <v>0.196493000321842</v>
      </c>
      <c r="L33" s="20"/>
      <c r="M33" s="15">
        <v>0.20265265550434489</v>
      </c>
      <c r="N33" s="15">
        <v>151.47146462741017</v>
      </c>
      <c r="O33" s="15">
        <v>402.04059110104356</v>
      </c>
      <c r="P33" s="14"/>
      <c r="Q33" s="5"/>
    </row>
    <row r="34" spans="1:17" x14ac:dyDescent="0.4">
      <c r="A34">
        <v>32</v>
      </c>
      <c r="B34" t="s">
        <v>39</v>
      </c>
      <c r="E34">
        <v>1.18</v>
      </c>
      <c r="F34" s="2">
        <v>304</v>
      </c>
      <c r="I34" s="1">
        <v>0.22883119002998215</v>
      </c>
      <c r="L34" s="20"/>
      <c r="M34" s="15">
        <v>0.21189213827809919</v>
      </c>
      <c r="N34" s="15">
        <v>145.98216471841909</v>
      </c>
      <c r="O34" s="15">
        <v>429.47158884712303</v>
      </c>
      <c r="P34" s="14"/>
    </row>
    <row r="35" spans="1:17" x14ac:dyDescent="0.4">
      <c r="A35">
        <v>33</v>
      </c>
      <c r="B35" t="s">
        <v>40</v>
      </c>
      <c r="E35">
        <v>1.18</v>
      </c>
      <c r="F35" s="2">
        <v>302</v>
      </c>
      <c r="I35" s="1">
        <v>0.2257513624387307</v>
      </c>
      <c r="L35" s="20"/>
      <c r="M35" s="15">
        <v>0.168774552000579</v>
      </c>
      <c r="N35" s="15">
        <v>146.96228905105895</v>
      </c>
      <c r="O35" s="15">
        <v>448.45359290120268</v>
      </c>
      <c r="P35" s="14"/>
    </row>
    <row r="36" spans="1:17" x14ac:dyDescent="0.5">
      <c r="A36">
        <v>34</v>
      </c>
      <c r="B36" t="s">
        <v>41</v>
      </c>
      <c r="E36">
        <v>1.18</v>
      </c>
      <c r="F36" s="2">
        <v>308</v>
      </c>
      <c r="I36" s="1">
        <v>0.23499084521248501</v>
      </c>
      <c r="L36" s="9" t="s">
        <v>129</v>
      </c>
      <c r="M36" s="10">
        <f>AVERAGE(M18:M23)</f>
        <v>0.20855565838757681</v>
      </c>
      <c r="N36" s="10">
        <f>AVERAGE(N18:N23)</f>
        <v>157.68768597667238</v>
      </c>
      <c r="O36" s="10">
        <f>AVERAGE(O18:O23)</f>
        <v>403.57147073573498</v>
      </c>
      <c r="P36" s="14"/>
    </row>
    <row r="37" spans="1:17" x14ac:dyDescent="0.5">
      <c r="A37">
        <v>35</v>
      </c>
      <c r="B37" t="s">
        <v>42</v>
      </c>
      <c r="E37">
        <v>1.18</v>
      </c>
      <c r="F37" s="2">
        <v>289</v>
      </c>
      <c r="I37" s="1">
        <v>0.20573248309559633</v>
      </c>
      <c r="L37" s="9" t="s">
        <v>130</v>
      </c>
      <c r="M37" s="10">
        <f>AVERAGE(M24:M29)</f>
        <v>0.21882175035841492</v>
      </c>
      <c r="N37" s="10">
        <f>AVERAGE(N24:N29)</f>
        <v>149.31758720146846</v>
      </c>
      <c r="O37" s="10">
        <f>AVERAGE(O24:O29)</f>
        <v>438.41602413763547</v>
      </c>
      <c r="P37" s="14"/>
    </row>
    <row r="38" spans="1:17" x14ac:dyDescent="0.4">
      <c r="A38">
        <v>36</v>
      </c>
      <c r="B38" t="s">
        <v>43</v>
      </c>
      <c r="E38">
        <v>1.18</v>
      </c>
      <c r="F38" s="2">
        <v>299</v>
      </c>
      <c r="I38" s="1">
        <v>0.22113162105185352</v>
      </c>
      <c r="L38" s="9" t="s">
        <v>131</v>
      </c>
      <c r="M38" s="11">
        <f>AVERAGE(M30:M35)</f>
        <v>0.19135995433642292</v>
      </c>
      <c r="N38" s="11">
        <f>AVERAGE(N30:N35)</f>
        <v>145.97384918392268</v>
      </c>
      <c r="O38" s="11">
        <f>AVERAGE(O30:O35)</f>
        <v>402.98780918688618</v>
      </c>
      <c r="P38" s="14"/>
    </row>
    <row r="39" spans="1:17" x14ac:dyDescent="0.4">
      <c r="A39">
        <v>37</v>
      </c>
      <c r="B39" t="s">
        <v>44</v>
      </c>
      <c r="E39">
        <v>1.18</v>
      </c>
      <c r="F39" s="2">
        <v>95892.299999999988</v>
      </c>
      <c r="I39" s="1">
        <v>147.42657306044009</v>
      </c>
      <c r="L39" s="9" t="s">
        <v>132</v>
      </c>
      <c r="M39" s="12">
        <f>AVERAGE(M36:M38)</f>
        <v>0.20624578769413823</v>
      </c>
      <c r="N39" s="12">
        <f>AVERAGE(N36:N38)</f>
        <v>150.99304078735452</v>
      </c>
      <c r="O39" s="12">
        <f>AVERAGE(O36:O38)</f>
        <v>414.99176802008554</v>
      </c>
      <c r="P39" s="14"/>
      <c r="Q39" s="5"/>
    </row>
    <row r="40" spans="1:17" x14ac:dyDescent="0.4">
      <c r="A40">
        <v>38</v>
      </c>
      <c r="B40" t="s">
        <v>45</v>
      </c>
      <c r="E40">
        <v>1.18</v>
      </c>
      <c r="F40" s="2">
        <v>96247.62</v>
      </c>
      <c r="I40" s="1">
        <v>147.97373523030183</v>
      </c>
      <c r="L40" s="9" t="s">
        <v>133</v>
      </c>
      <c r="M40" s="12">
        <f>STDEV(M36:M38)</f>
        <v>1.3875849060640535E-2</v>
      </c>
      <c r="N40" s="12">
        <f>STDEV(N36:N38)</f>
        <v>6.0339747795825254</v>
      </c>
      <c r="O40" s="12">
        <f>STDEV(O36:O38)</f>
        <v>20.288099866580229</v>
      </c>
      <c r="P40" s="14"/>
    </row>
    <row r="41" spans="1:17" x14ac:dyDescent="0.5">
      <c r="A41">
        <v>39</v>
      </c>
      <c r="B41" t="s">
        <v>46</v>
      </c>
      <c r="E41">
        <v>1.18</v>
      </c>
      <c r="F41" s="2">
        <v>99516</v>
      </c>
      <c r="I41" s="1">
        <v>153.00675868164902</v>
      </c>
      <c r="L41" s="7" t="s">
        <v>137</v>
      </c>
      <c r="M41" s="12">
        <f>M40/M39*100</f>
        <v>6.7278217973684731</v>
      </c>
      <c r="N41" s="12">
        <f>N40/N39*100</f>
        <v>3.9961939623960894</v>
      </c>
      <c r="O41" s="12">
        <f>O40/O39*100</f>
        <v>4.888795737653834</v>
      </c>
      <c r="P41" s="14"/>
    </row>
    <row r="42" spans="1:17" x14ac:dyDescent="0.5">
      <c r="A42">
        <v>40</v>
      </c>
      <c r="B42" t="s">
        <v>47</v>
      </c>
      <c r="E42">
        <v>1.18</v>
      </c>
      <c r="F42" s="2">
        <v>93054.779999999984</v>
      </c>
      <c r="I42" s="1">
        <v>143.05703686707619</v>
      </c>
      <c r="L42" s="16" t="s">
        <v>138</v>
      </c>
      <c r="M42" s="13">
        <f>(M39-M17)/M17*100</f>
        <v>3.1228938470691108</v>
      </c>
      <c r="N42" s="13">
        <f>(N39-N17)/N17*100</f>
        <v>0.6620271915696776</v>
      </c>
      <c r="O42" s="13">
        <f>(O39-O17)/O17*100</f>
        <v>3.7479420050213861</v>
      </c>
      <c r="P42" s="14"/>
    </row>
    <row r="43" spans="1:17" x14ac:dyDescent="0.4">
      <c r="A43">
        <v>41</v>
      </c>
      <c r="B43" t="s">
        <v>48</v>
      </c>
      <c r="E43">
        <v>1.18</v>
      </c>
      <c r="F43" s="2">
        <v>90992.159999999989</v>
      </c>
      <c r="I43" s="1">
        <v>139.88077987394266</v>
      </c>
      <c r="L43" s="17"/>
      <c r="M43" s="14"/>
      <c r="N43" s="18"/>
      <c r="O43" s="14"/>
      <c r="P43" s="14"/>
    </row>
    <row r="44" spans="1:17" x14ac:dyDescent="0.4">
      <c r="A44">
        <v>42</v>
      </c>
      <c r="B44" t="s">
        <v>49</v>
      </c>
      <c r="E44">
        <v>1.18</v>
      </c>
      <c r="F44" s="2">
        <v>107018.93999999999</v>
      </c>
      <c r="I44" s="1">
        <v>164.56063949540106</v>
      </c>
      <c r="L44" s="6"/>
    </row>
    <row r="45" spans="1:17" x14ac:dyDescent="0.4">
      <c r="A45">
        <v>43</v>
      </c>
      <c r="B45" t="s">
        <v>50</v>
      </c>
      <c r="E45">
        <v>1.18</v>
      </c>
      <c r="F45" s="2">
        <v>302794</v>
      </c>
      <c r="I45" s="1">
        <v>466.03735522885427</v>
      </c>
      <c r="L45" s="6"/>
      <c r="Q45" s="5"/>
    </row>
    <row r="46" spans="1:17" x14ac:dyDescent="0.4">
      <c r="A46">
        <v>44</v>
      </c>
      <c r="B46" t="s">
        <v>51</v>
      </c>
      <c r="E46">
        <v>1.18</v>
      </c>
      <c r="F46" s="2">
        <v>275476.8</v>
      </c>
      <c r="I46" s="1">
        <v>423.97122209098734</v>
      </c>
      <c r="L46" s="6"/>
    </row>
    <row r="47" spans="1:17" x14ac:dyDescent="0.4">
      <c r="A47">
        <v>45</v>
      </c>
      <c r="B47" t="s">
        <v>52</v>
      </c>
      <c r="E47">
        <v>1.18</v>
      </c>
      <c r="F47" s="2">
        <v>288491.2</v>
      </c>
      <c r="I47" s="1">
        <v>444.01227619277876</v>
      </c>
      <c r="L47" s="6"/>
    </row>
    <row r="48" spans="1:17" x14ac:dyDescent="0.4">
      <c r="A48">
        <v>46</v>
      </c>
      <c r="B48" t="s">
        <v>53</v>
      </c>
      <c r="E48">
        <v>1.18</v>
      </c>
      <c r="F48" s="2">
        <v>298166</v>
      </c>
      <c r="I48" s="1">
        <v>458.91063418269846</v>
      </c>
      <c r="L48" s="6"/>
    </row>
    <row r="49" spans="1:17" x14ac:dyDescent="0.4">
      <c r="A49">
        <v>47</v>
      </c>
      <c r="B49" t="s">
        <v>54</v>
      </c>
      <c r="E49">
        <v>1.18</v>
      </c>
      <c r="F49" s="2">
        <v>269902.40000000002</v>
      </c>
      <c r="I49" s="1">
        <v>415.38712662865134</v>
      </c>
      <c r="L49" s="6"/>
    </row>
    <row r="50" spans="1:17" x14ac:dyDescent="0.4">
      <c r="A50">
        <v>48</v>
      </c>
      <c r="B50" t="s">
        <v>55</v>
      </c>
      <c r="E50">
        <v>1.18</v>
      </c>
      <c r="F50" s="2">
        <v>274312</v>
      </c>
      <c r="I50" s="1">
        <v>422.17753050184251</v>
      </c>
      <c r="L50" s="6"/>
    </row>
    <row r="51" spans="1:17" x14ac:dyDescent="0.4">
      <c r="A51">
        <v>49</v>
      </c>
      <c r="B51" t="s">
        <v>56</v>
      </c>
      <c r="E51">
        <v>1.18</v>
      </c>
      <c r="F51" s="2">
        <v>284</v>
      </c>
      <c r="I51" s="1">
        <v>0.19803291411746771</v>
      </c>
      <c r="Q51" s="5"/>
    </row>
    <row r="52" spans="1:17" x14ac:dyDescent="0.4">
      <c r="A52">
        <v>50</v>
      </c>
      <c r="B52" t="s">
        <v>57</v>
      </c>
      <c r="E52">
        <v>1.18</v>
      </c>
      <c r="F52" s="2">
        <v>278</v>
      </c>
      <c r="I52" s="1">
        <v>0.18879343134371337</v>
      </c>
    </row>
    <row r="53" spans="1:17" x14ac:dyDescent="0.4">
      <c r="A53">
        <v>51</v>
      </c>
      <c r="B53" t="s">
        <v>58</v>
      </c>
      <c r="E53">
        <v>1.18</v>
      </c>
      <c r="F53" s="2">
        <v>271</v>
      </c>
      <c r="I53" s="1">
        <v>0.17801403477433334</v>
      </c>
    </row>
    <row r="54" spans="1:17" x14ac:dyDescent="0.4">
      <c r="A54">
        <v>52</v>
      </c>
      <c r="B54" t="s">
        <v>59</v>
      </c>
      <c r="E54">
        <v>1.18</v>
      </c>
      <c r="F54" s="2">
        <v>287</v>
      </c>
      <c r="I54" s="1">
        <v>0.20265265550434489</v>
      </c>
    </row>
    <row r="55" spans="1:17" x14ac:dyDescent="0.4">
      <c r="A55">
        <v>53</v>
      </c>
      <c r="B55" t="s">
        <v>60</v>
      </c>
      <c r="E55">
        <v>1.18</v>
      </c>
      <c r="F55" s="2">
        <v>293</v>
      </c>
      <c r="I55" s="1">
        <v>0.21189213827809919</v>
      </c>
    </row>
    <row r="56" spans="1:17" x14ac:dyDescent="0.4">
      <c r="A56">
        <v>54</v>
      </c>
      <c r="B56" t="s">
        <v>61</v>
      </c>
      <c r="E56">
        <v>1.18</v>
      </c>
      <c r="F56" s="2">
        <v>265</v>
      </c>
      <c r="I56" s="1">
        <v>0.168774552000579</v>
      </c>
    </row>
    <row r="57" spans="1:17" x14ac:dyDescent="0.4">
      <c r="A57">
        <v>55</v>
      </c>
      <c r="B57" t="s">
        <v>62</v>
      </c>
      <c r="E57">
        <v>1.18</v>
      </c>
      <c r="F57" s="2">
        <v>98311</v>
      </c>
      <c r="I57" s="1">
        <v>151.15116255792003</v>
      </c>
      <c r="L57" s="6"/>
      <c r="Q57" s="5"/>
    </row>
    <row r="58" spans="1:17" x14ac:dyDescent="0.4">
      <c r="A58">
        <v>56</v>
      </c>
      <c r="B58" t="s">
        <v>63</v>
      </c>
      <c r="E58">
        <v>1.18</v>
      </c>
      <c r="F58" s="2">
        <v>94740.119999999981</v>
      </c>
      <c r="I58" s="1">
        <v>145.65231518339601</v>
      </c>
      <c r="L58" s="6"/>
    </row>
    <row r="59" spans="1:17" x14ac:dyDescent="0.4">
      <c r="A59">
        <v>57</v>
      </c>
      <c r="B59" t="s">
        <v>64</v>
      </c>
      <c r="E59">
        <v>1.18</v>
      </c>
      <c r="F59" s="2">
        <v>87578.279999999984</v>
      </c>
      <c r="I59" s="1">
        <v>134.62369896533193</v>
      </c>
      <c r="L59" s="6"/>
    </row>
    <row r="60" spans="1:17" x14ac:dyDescent="0.4">
      <c r="A60">
        <v>58</v>
      </c>
      <c r="B60" t="s">
        <v>65</v>
      </c>
      <c r="E60">
        <v>1.18</v>
      </c>
      <c r="F60" s="2">
        <v>98519</v>
      </c>
      <c r="I60" s="1">
        <v>151.47146462741017</v>
      </c>
      <c r="L60" s="6"/>
    </row>
    <row r="61" spans="1:17" x14ac:dyDescent="0.4">
      <c r="A61">
        <v>59</v>
      </c>
      <c r="B61" t="s">
        <v>66</v>
      </c>
      <c r="E61">
        <v>1.18</v>
      </c>
      <c r="F61" s="2">
        <v>94954.319999999992</v>
      </c>
      <c r="I61" s="1">
        <v>145.98216471841909</v>
      </c>
      <c r="L61" s="6"/>
    </row>
    <row r="62" spans="1:17" x14ac:dyDescent="0.4">
      <c r="A62">
        <v>60</v>
      </c>
      <c r="B62" t="s">
        <v>67</v>
      </c>
      <c r="E62">
        <v>1.18</v>
      </c>
      <c r="F62" s="2">
        <v>95590.8</v>
      </c>
      <c r="I62" s="1">
        <v>146.96228905105895</v>
      </c>
      <c r="L62" s="6"/>
    </row>
    <row r="63" spans="1:17" x14ac:dyDescent="0.4">
      <c r="A63">
        <v>61</v>
      </c>
      <c r="B63" t="s">
        <v>68</v>
      </c>
      <c r="E63">
        <v>1.18</v>
      </c>
      <c r="F63" s="2">
        <v>234229.33333333334</v>
      </c>
      <c r="I63" s="1">
        <v>360.45367913637534</v>
      </c>
      <c r="L63" s="6"/>
      <c r="Q63" s="5"/>
    </row>
    <row r="64" spans="1:17" x14ac:dyDescent="0.4">
      <c r="A64">
        <v>62</v>
      </c>
      <c r="B64" t="s">
        <v>69</v>
      </c>
      <c r="E64">
        <v>1.18</v>
      </c>
      <c r="F64" s="2">
        <v>245841.33333333334</v>
      </c>
      <c r="I64" s="1">
        <v>378.33515813118123</v>
      </c>
      <c r="L64" s="6"/>
    </row>
    <row r="65" spans="1:17" x14ac:dyDescent="0.4">
      <c r="A65">
        <v>63</v>
      </c>
      <c r="B65" t="s">
        <v>70</v>
      </c>
      <c r="E65">
        <v>1.18</v>
      </c>
      <c r="F65" s="2">
        <v>259372.66666666666</v>
      </c>
      <c r="I65" s="1">
        <v>399.17224500439136</v>
      </c>
      <c r="L65" s="6"/>
    </row>
    <row r="66" spans="1:17" x14ac:dyDescent="0.4">
      <c r="A66">
        <v>64</v>
      </c>
      <c r="B66" t="s">
        <v>71</v>
      </c>
      <c r="E66">
        <v>1.18</v>
      </c>
      <c r="F66" s="2">
        <v>261235.33333333334</v>
      </c>
      <c r="I66" s="1">
        <v>402.04059110104356</v>
      </c>
      <c r="L66" s="6"/>
    </row>
    <row r="67" spans="1:17" x14ac:dyDescent="0.4">
      <c r="A67">
        <v>65</v>
      </c>
      <c r="B67" t="s">
        <v>72</v>
      </c>
      <c r="E67">
        <v>1.18</v>
      </c>
      <c r="F67" s="2">
        <v>279048.66666666669</v>
      </c>
      <c r="I67" s="1">
        <v>429.47158884712303</v>
      </c>
      <c r="L67" s="6"/>
    </row>
    <row r="68" spans="1:17" x14ac:dyDescent="0.4">
      <c r="A68">
        <v>66</v>
      </c>
      <c r="B68" t="s">
        <v>73</v>
      </c>
      <c r="E68">
        <v>1.18</v>
      </c>
      <c r="F68" s="2">
        <v>291375.33333333331</v>
      </c>
      <c r="I68" s="1">
        <v>448.45359290120268</v>
      </c>
      <c r="L68" s="6"/>
    </row>
    <row r="69" spans="1:17" x14ac:dyDescent="0.5">
      <c r="A69">
        <v>67</v>
      </c>
      <c r="B69" t="s">
        <v>74</v>
      </c>
      <c r="E69">
        <v>1.18</v>
      </c>
      <c r="F69" s="2">
        <v>293</v>
      </c>
      <c r="I69" s="1">
        <v>0.21189213827809919</v>
      </c>
      <c r="L69" s="19" t="s">
        <v>144</v>
      </c>
      <c r="M69" s="21"/>
      <c r="N69" s="21"/>
      <c r="O69" s="21"/>
      <c r="Q69" s="5"/>
    </row>
    <row r="70" spans="1:17" x14ac:dyDescent="0.5">
      <c r="A70">
        <v>68</v>
      </c>
      <c r="B70" t="s">
        <v>75</v>
      </c>
      <c r="E70">
        <v>1.18</v>
      </c>
      <c r="F70" s="2">
        <v>293</v>
      </c>
      <c r="I70" s="1">
        <v>0.21189213827809919</v>
      </c>
      <c r="L70" s="22" t="s">
        <v>136</v>
      </c>
      <c r="M70" s="24" t="s">
        <v>135</v>
      </c>
      <c r="N70" s="24"/>
      <c r="O70" s="24"/>
    </row>
    <row r="71" spans="1:17" x14ac:dyDescent="0.5">
      <c r="A71">
        <v>69</v>
      </c>
      <c r="B71" t="s">
        <v>76</v>
      </c>
      <c r="E71">
        <v>1.18</v>
      </c>
      <c r="F71" s="2">
        <v>268</v>
      </c>
      <c r="I71" s="1">
        <v>0.17339429338745618</v>
      </c>
      <c r="L71" s="23"/>
      <c r="M71" s="7">
        <v>0.2</v>
      </c>
      <c r="N71" s="7">
        <v>150</v>
      </c>
      <c r="O71" s="7">
        <v>400</v>
      </c>
    </row>
    <row r="72" spans="1:17" x14ac:dyDescent="0.4">
      <c r="A72">
        <v>70</v>
      </c>
      <c r="B72" t="s">
        <v>77</v>
      </c>
      <c r="E72">
        <v>1.18</v>
      </c>
      <c r="F72" s="2">
        <v>290</v>
      </c>
      <c r="I72" s="1">
        <v>0.20727239689122204</v>
      </c>
      <c r="L72" s="22" t="s">
        <v>145</v>
      </c>
      <c r="M72" s="15">
        <v>0.21189213827809919</v>
      </c>
      <c r="N72" s="15">
        <v>149.15370957533798</v>
      </c>
      <c r="O72" s="15">
        <v>447.0921037840302</v>
      </c>
    </row>
    <row r="73" spans="1:17" x14ac:dyDescent="0.4">
      <c r="A73">
        <v>71</v>
      </c>
      <c r="B73" t="s">
        <v>78</v>
      </c>
      <c r="E73">
        <v>1.18</v>
      </c>
      <c r="F73" s="2">
        <v>282</v>
      </c>
      <c r="I73" s="1">
        <v>0.19495308652621626</v>
      </c>
      <c r="L73" s="20"/>
      <c r="M73" s="15">
        <v>0.21189213827809919</v>
      </c>
      <c r="N73" s="15">
        <v>156.2512954524806</v>
      </c>
      <c r="O73" s="15">
        <v>360.682612987325</v>
      </c>
    </row>
    <row r="74" spans="1:17" x14ac:dyDescent="0.4">
      <c r="A74">
        <v>72</v>
      </c>
      <c r="B74" t="s">
        <v>79</v>
      </c>
      <c r="E74">
        <v>1.18</v>
      </c>
      <c r="F74" s="2">
        <v>262</v>
      </c>
      <c r="I74" s="1">
        <v>0.16415481061370185</v>
      </c>
      <c r="L74" s="20"/>
      <c r="M74" s="15">
        <v>0.17339429338745618</v>
      </c>
      <c r="N74" s="15">
        <v>150.54683878796467</v>
      </c>
      <c r="O74" s="15">
        <v>378.8742306205699</v>
      </c>
    </row>
    <row r="75" spans="1:17" x14ac:dyDescent="0.4">
      <c r="A75">
        <v>73</v>
      </c>
      <c r="B75" t="s">
        <v>80</v>
      </c>
      <c r="E75">
        <v>1.18</v>
      </c>
      <c r="F75" s="2">
        <v>97013.87999999999</v>
      </c>
      <c r="I75" s="1">
        <v>149.15370957533798</v>
      </c>
      <c r="L75" s="20"/>
      <c r="M75" s="15">
        <v>0.20727239689122204</v>
      </c>
      <c r="N75" s="15">
        <v>146.49162979856391</v>
      </c>
      <c r="O75" s="15">
        <v>436.81040735339633</v>
      </c>
      <c r="Q75" s="5"/>
    </row>
    <row r="76" spans="1:17" x14ac:dyDescent="0.4">
      <c r="A76">
        <v>74</v>
      </c>
      <c r="B76" t="s">
        <v>81</v>
      </c>
      <c r="E76">
        <v>1.18</v>
      </c>
      <c r="F76" s="2">
        <v>101622.96</v>
      </c>
      <c r="I76" s="1">
        <v>156.2512954524806</v>
      </c>
      <c r="L76" s="20"/>
      <c r="M76" s="15">
        <v>0.19495308652621626</v>
      </c>
      <c r="N76" s="15">
        <v>154.77057594315872</v>
      </c>
      <c r="O76" s="15">
        <v>363.04699662912873</v>
      </c>
    </row>
    <row r="77" spans="1:17" x14ac:dyDescent="0.4">
      <c r="A77">
        <v>75</v>
      </c>
      <c r="B77" t="s">
        <v>82</v>
      </c>
      <c r="E77">
        <v>1.18</v>
      </c>
      <c r="F77" s="2">
        <v>97918.56</v>
      </c>
      <c r="I77" s="1">
        <v>150.54683878796467</v>
      </c>
      <c r="L77" s="20"/>
      <c r="M77" s="15">
        <v>0.16415481061370185</v>
      </c>
      <c r="N77" s="15">
        <v>179.34242601099191</v>
      </c>
      <c r="O77" s="15">
        <v>376.07466734012235</v>
      </c>
    </row>
    <row r="78" spans="1:17" x14ac:dyDescent="0.4">
      <c r="A78">
        <v>76</v>
      </c>
      <c r="B78" t="s">
        <v>83</v>
      </c>
      <c r="E78">
        <v>1.18</v>
      </c>
      <c r="F78" s="2">
        <v>95285.16</v>
      </c>
      <c r="I78" s="1">
        <v>146.49162979856391</v>
      </c>
      <c r="L78" s="20" t="s">
        <v>146</v>
      </c>
      <c r="M78" s="15">
        <v>0.16569472440932756</v>
      </c>
      <c r="N78" s="15">
        <v>162.93643081860279</v>
      </c>
      <c r="O78" s="15">
        <v>405.5515945550701</v>
      </c>
    </row>
    <row r="79" spans="1:17" x14ac:dyDescent="0.4">
      <c r="A79">
        <v>77</v>
      </c>
      <c r="B79" t="s">
        <v>84</v>
      </c>
      <c r="E79">
        <v>1.18</v>
      </c>
      <c r="F79" s="2">
        <v>100661.4</v>
      </c>
      <c r="I79" s="1">
        <v>154.77057594315872</v>
      </c>
      <c r="L79" s="20"/>
      <c r="M79" s="15">
        <v>0.17031446579620474</v>
      </c>
      <c r="N79" s="15">
        <v>161.35093557462653</v>
      </c>
      <c r="O79" s="15">
        <v>413.94515135042741</v>
      </c>
    </row>
    <row r="80" spans="1:17" x14ac:dyDescent="0.4">
      <c r="A80">
        <v>78</v>
      </c>
      <c r="B80" t="s">
        <v>85</v>
      </c>
      <c r="E80">
        <v>1.18</v>
      </c>
      <c r="F80" s="2">
        <v>116618.04</v>
      </c>
      <c r="I80" s="1">
        <v>179.34242601099191</v>
      </c>
      <c r="L80" s="20"/>
      <c r="M80" s="15">
        <v>0.18879343134371337</v>
      </c>
      <c r="N80" s="15">
        <v>158.65393055296767</v>
      </c>
      <c r="O80" s="15">
        <v>416.76114037802836</v>
      </c>
    </row>
    <row r="81" spans="1:17" x14ac:dyDescent="0.4">
      <c r="A81">
        <v>79</v>
      </c>
      <c r="B81" t="s">
        <v>86</v>
      </c>
      <c r="E81">
        <v>1.18</v>
      </c>
      <c r="F81" s="2">
        <v>290491.2</v>
      </c>
      <c r="I81" s="1">
        <v>447.0921037840302</v>
      </c>
      <c r="L81" s="20"/>
      <c r="M81" s="15">
        <v>0.17955394856995907</v>
      </c>
      <c r="N81" s="15">
        <v>165.10623095319124</v>
      </c>
      <c r="O81" s="15">
        <v>397.8561320137299</v>
      </c>
      <c r="Q81" s="5"/>
    </row>
    <row r="82" spans="1:17" x14ac:dyDescent="0.4">
      <c r="A82">
        <v>80</v>
      </c>
      <c r="B82" t="s">
        <v>87</v>
      </c>
      <c r="E82">
        <v>1.18</v>
      </c>
      <c r="F82" s="2">
        <v>234378</v>
      </c>
      <c r="I82" s="1">
        <v>360.682612987325</v>
      </c>
      <c r="L82" s="20"/>
      <c r="M82" s="15">
        <v>0.17031446579620474</v>
      </c>
      <c r="N82" s="15">
        <v>165.19160377402073</v>
      </c>
      <c r="O82" s="15">
        <v>401.3394170194353</v>
      </c>
    </row>
    <row r="83" spans="1:17" x14ac:dyDescent="0.4">
      <c r="A83">
        <v>81</v>
      </c>
      <c r="B83" t="s">
        <v>88</v>
      </c>
      <c r="E83">
        <v>1.18</v>
      </c>
      <c r="F83" s="2">
        <v>246191.4</v>
      </c>
      <c r="I83" s="1">
        <v>378.8742306205699</v>
      </c>
      <c r="L83" s="20"/>
      <c r="M83" s="15">
        <v>0.22113162105185352</v>
      </c>
      <c r="N83" s="15">
        <v>161.2361811985765</v>
      </c>
      <c r="O83" s="15">
        <v>430.56595425121435</v>
      </c>
    </row>
    <row r="84" spans="1:17" x14ac:dyDescent="0.4">
      <c r="A84">
        <v>82</v>
      </c>
      <c r="B84" t="s">
        <v>89</v>
      </c>
      <c r="E84">
        <v>1.18</v>
      </c>
      <c r="F84" s="2">
        <v>283814.39999999997</v>
      </c>
      <c r="I84" s="1">
        <v>436.81040735339633</v>
      </c>
      <c r="L84" s="20" t="s">
        <v>147</v>
      </c>
      <c r="M84" s="15">
        <v>0.17955394856995907</v>
      </c>
      <c r="N84" s="15">
        <v>148.62262410550261</v>
      </c>
      <c r="O84" s="15">
        <v>381.01768796316122</v>
      </c>
    </row>
    <row r="85" spans="1:17" x14ac:dyDescent="0.4">
      <c r="A85">
        <v>83</v>
      </c>
      <c r="B85" t="s">
        <v>90</v>
      </c>
      <c r="E85">
        <v>1.18</v>
      </c>
      <c r="F85" s="2">
        <v>235913.4</v>
      </c>
      <c r="I85" s="1">
        <v>363.04699662912873</v>
      </c>
      <c r="L85" s="20"/>
      <c r="M85" s="15">
        <v>0.18725351754808767</v>
      </c>
      <c r="N85" s="15">
        <v>152.239327242461</v>
      </c>
      <c r="O85" s="15">
        <v>383.465124289009</v>
      </c>
    </row>
    <row r="86" spans="1:17" x14ac:dyDescent="0.4">
      <c r="A86">
        <v>84</v>
      </c>
      <c r="B86" t="s">
        <v>91</v>
      </c>
      <c r="E86">
        <v>1.18</v>
      </c>
      <c r="F86" s="2">
        <v>244373.4</v>
      </c>
      <c r="I86" s="1">
        <v>376.07466734012235</v>
      </c>
      <c r="L86" s="20"/>
      <c r="M86" s="15">
        <v>0.20419256929997059</v>
      </c>
      <c r="N86" s="15">
        <v>145.92506471487727</v>
      </c>
      <c r="O86" s="15">
        <v>447.84276042893788</v>
      </c>
    </row>
    <row r="87" spans="1:17" x14ac:dyDescent="0.4">
      <c r="A87">
        <v>85</v>
      </c>
      <c r="B87" t="s">
        <v>92</v>
      </c>
      <c r="E87">
        <v>1.18</v>
      </c>
      <c r="F87" s="2">
        <v>263</v>
      </c>
      <c r="I87" s="1">
        <v>0.16569472440932756</v>
      </c>
      <c r="L87" s="20"/>
      <c r="M87" s="15">
        <v>0.18263377616121051</v>
      </c>
      <c r="N87" s="15">
        <v>147.41964344835978</v>
      </c>
      <c r="O87" s="15">
        <v>436.49770219196461</v>
      </c>
      <c r="Q87" s="5"/>
    </row>
    <row r="88" spans="1:17" x14ac:dyDescent="0.4">
      <c r="A88">
        <v>86</v>
      </c>
      <c r="B88" t="s">
        <v>93</v>
      </c>
      <c r="E88">
        <v>1.18</v>
      </c>
      <c r="F88" s="2">
        <v>266</v>
      </c>
      <c r="I88" s="1">
        <v>0.17031446579620474</v>
      </c>
      <c r="L88" s="20"/>
      <c r="M88" s="15">
        <v>0.17339429338745618</v>
      </c>
      <c r="N88" s="15">
        <v>167.96566608201275</v>
      </c>
      <c r="O88" s="15">
        <v>395.10173953795407</v>
      </c>
    </row>
    <row r="89" spans="1:17" x14ac:dyDescent="0.4">
      <c r="A89">
        <v>87</v>
      </c>
      <c r="B89" t="s">
        <v>94</v>
      </c>
      <c r="E89">
        <v>1.18</v>
      </c>
      <c r="F89" s="2">
        <v>278</v>
      </c>
      <c r="I89" s="1">
        <v>0.18879343134371337</v>
      </c>
      <c r="L89" s="20"/>
      <c r="M89" s="15">
        <v>0.17031446579620474</v>
      </c>
      <c r="N89" s="15">
        <v>145.89346568379105</v>
      </c>
      <c r="O89" s="15">
        <v>424.26154717192264</v>
      </c>
    </row>
    <row r="90" spans="1:17" x14ac:dyDescent="0.5">
      <c r="A90">
        <v>88</v>
      </c>
      <c r="B90" t="s">
        <v>95</v>
      </c>
      <c r="E90">
        <v>1.18</v>
      </c>
      <c r="F90" s="2">
        <v>272</v>
      </c>
      <c r="I90" s="1">
        <v>0.17955394856995907</v>
      </c>
      <c r="L90" s="9" t="s">
        <v>139</v>
      </c>
      <c r="M90" s="10">
        <f>AVERAGE(M72:M77)</f>
        <v>0.19392647732913246</v>
      </c>
      <c r="N90" s="10">
        <f>AVERAGE(N72:N77)</f>
        <v>156.09274592808296</v>
      </c>
      <c r="O90" s="10">
        <f>AVERAGE(O72:O77)</f>
        <v>393.76350311909545</v>
      </c>
    </row>
    <row r="91" spans="1:17" x14ac:dyDescent="0.5">
      <c r="A91">
        <v>89</v>
      </c>
      <c r="B91" t="s">
        <v>96</v>
      </c>
      <c r="E91">
        <v>1.18</v>
      </c>
      <c r="F91" s="2">
        <v>266</v>
      </c>
      <c r="I91" s="1">
        <v>0.17031446579620474</v>
      </c>
      <c r="L91" s="9" t="s">
        <v>140</v>
      </c>
      <c r="M91" s="10">
        <f>AVERAGE(M78:M83)</f>
        <v>0.18263377616121049</v>
      </c>
      <c r="N91" s="10">
        <f>AVERAGE(N78:N83)</f>
        <v>162.41255214533092</v>
      </c>
      <c r="O91" s="10">
        <f>AVERAGE(O78:O83)</f>
        <v>411.00323159465091</v>
      </c>
    </row>
    <row r="92" spans="1:17" x14ac:dyDescent="0.4">
      <c r="A92">
        <v>90</v>
      </c>
      <c r="B92" t="s">
        <v>97</v>
      </c>
      <c r="E92">
        <v>1.18</v>
      </c>
      <c r="F92" s="2">
        <v>299</v>
      </c>
      <c r="I92" s="1">
        <v>0.22113162105185352</v>
      </c>
      <c r="L92" s="9" t="s">
        <v>141</v>
      </c>
      <c r="M92" s="11">
        <f>AVERAGE(M84:M89)</f>
        <v>0.18289042846048145</v>
      </c>
      <c r="N92" s="11">
        <f>AVERAGE(N84:N89)</f>
        <v>151.34429854616741</v>
      </c>
      <c r="O92" s="11">
        <f>AVERAGE(O84:O89)</f>
        <v>411.36442693049156</v>
      </c>
    </row>
    <row r="93" spans="1:17" x14ac:dyDescent="0.4">
      <c r="A93">
        <v>91</v>
      </c>
      <c r="B93" t="s">
        <v>98</v>
      </c>
      <c r="E93">
        <v>1.18</v>
      </c>
      <c r="F93" s="2">
        <v>105964.2</v>
      </c>
      <c r="I93" s="1">
        <v>162.93643081860279</v>
      </c>
      <c r="L93" s="9" t="s">
        <v>142</v>
      </c>
      <c r="M93" s="12">
        <f>AVERAGE(M90:M92)</f>
        <v>0.1864835606502748</v>
      </c>
      <c r="N93" s="12">
        <f>AVERAGE(N90:N92)</f>
        <v>156.6165322065271</v>
      </c>
      <c r="O93" s="12">
        <f>AVERAGE(O90:O92)</f>
        <v>405.37705388141262</v>
      </c>
      <c r="Q93" s="5"/>
    </row>
    <row r="94" spans="1:17" x14ac:dyDescent="0.4">
      <c r="A94">
        <v>92</v>
      </c>
      <c r="B94" t="s">
        <v>99</v>
      </c>
      <c r="E94">
        <v>1.18</v>
      </c>
      <c r="F94" s="2">
        <v>104934.59999999999</v>
      </c>
      <c r="I94" s="1">
        <v>161.35093557462653</v>
      </c>
      <c r="L94" s="9" t="s">
        <v>143</v>
      </c>
      <c r="M94" s="12">
        <f>STDEV(M90:M92)</f>
        <v>6.4470321945057328E-3</v>
      </c>
      <c r="N94" s="12">
        <f>STDEV(N90:N92)</f>
        <v>5.552686150230695</v>
      </c>
      <c r="O94" s="12">
        <f>STDEV(O90:O92)</f>
        <v>10.059251289203733</v>
      </c>
    </row>
    <row r="95" spans="1:17" x14ac:dyDescent="0.5">
      <c r="A95">
        <v>93</v>
      </c>
      <c r="B95" t="s">
        <v>100</v>
      </c>
      <c r="E95">
        <v>1.18</v>
      </c>
      <c r="F95" s="2">
        <v>103183.2</v>
      </c>
      <c r="I95" s="1">
        <v>158.65393055296767</v>
      </c>
      <c r="L95" s="7" t="s">
        <v>137</v>
      </c>
      <c r="M95" s="12">
        <f>M94/M93*100</f>
        <v>3.4571584605231167</v>
      </c>
      <c r="N95" s="12">
        <f>N94/N93*100</f>
        <v>3.5454023097053882</v>
      </c>
      <c r="O95" s="12">
        <f>O94/O93*100</f>
        <v>2.4814555221831638</v>
      </c>
    </row>
    <row r="96" spans="1:17" x14ac:dyDescent="0.5">
      <c r="A96">
        <v>94</v>
      </c>
      <c r="B96" t="s">
        <v>101</v>
      </c>
      <c r="E96">
        <v>1.18</v>
      </c>
      <c r="F96" s="2">
        <v>107373.23999999999</v>
      </c>
      <c r="I96" s="1">
        <v>165.10623095319124</v>
      </c>
      <c r="L96" s="16" t="s">
        <v>138</v>
      </c>
      <c r="M96" s="13">
        <f>(M93-M71)/M71*100</f>
        <v>-6.7582196748626062</v>
      </c>
      <c r="N96" s="13">
        <f>(N93-N71)/N71*100</f>
        <v>4.4110214710180644</v>
      </c>
      <c r="O96" s="13">
        <f>(O93-O71)/O71*100</f>
        <v>1.3442634703531553</v>
      </c>
    </row>
    <row r="97" spans="1:17" x14ac:dyDescent="0.4">
      <c r="A97">
        <v>95</v>
      </c>
      <c r="B97" t="s">
        <v>102</v>
      </c>
      <c r="E97">
        <v>1.18</v>
      </c>
      <c r="F97" s="2">
        <v>107428.68</v>
      </c>
      <c r="I97" s="1">
        <v>165.19160377402073</v>
      </c>
      <c r="L97" s="17"/>
      <c r="M97" s="14"/>
      <c r="N97" s="18"/>
      <c r="O97" s="14"/>
    </row>
    <row r="98" spans="1:17" x14ac:dyDescent="0.4">
      <c r="A98">
        <v>96</v>
      </c>
      <c r="B98" t="s">
        <v>103</v>
      </c>
      <c r="E98">
        <v>1.18</v>
      </c>
      <c r="F98" s="2">
        <v>104860.07999999999</v>
      </c>
      <c r="I98" s="1">
        <v>161.2361811985765</v>
      </c>
      <c r="L98" s="17"/>
      <c r="M98" s="14"/>
      <c r="N98" s="18"/>
      <c r="O98" s="14"/>
    </row>
    <row r="99" spans="1:17" x14ac:dyDescent="0.4">
      <c r="A99">
        <v>97</v>
      </c>
      <c r="B99" t="s">
        <v>104</v>
      </c>
      <c r="E99">
        <v>1.18</v>
      </c>
      <c r="F99" s="2">
        <v>263515.33333333331</v>
      </c>
      <c r="I99" s="1">
        <v>405.5515945550701</v>
      </c>
      <c r="L99" s="6"/>
      <c r="Q99" s="5"/>
    </row>
    <row r="100" spans="1:17" x14ac:dyDescent="0.4">
      <c r="A100">
        <v>98</v>
      </c>
      <c r="B100" t="s">
        <v>105</v>
      </c>
      <c r="E100">
        <v>1.18</v>
      </c>
      <c r="F100" s="2">
        <v>268966</v>
      </c>
      <c r="I100" s="1">
        <v>413.94515135042741</v>
      </c>
      <c r="L100" s="6"/>
    </row>
    <row r="101" spans="1:17" x14ac:dyDescent="0.4">
      <c r="A101">
        <v>99</v>
      </c>
      <c r="B101" t="s">
        <v>106</v>
      </c>
      <c r="E101">
        <v>1.18</v>
      </c>
      <c r="F101" s="2">
        <v>270794.66666666669</v>
      </c>
      <c r="I101" s="1">
        <v>416.76114037802836</v>
      </c>
      <c r="L101" s="6"/>
    </row>
    <row r="102" spans="1:17" x14ac:dyDescent="0.4">
      <c r="A102">
        <v>100</v>
      </c>
      <c r="B102" t="s">
        <v>107</v>
      </c>
      <c r="E102">
        <v>1.18</v>
      </c>
      <c r="F102" s="2">
        <v>258518</v>
      </c>
      <c r="I102" s="1">
        <v>397.8561320137299</v>
      </c>
      <c r="L102" s="6"/>
    </row>
    <row r="103" spans="1:17" x14ac:dyDescent="0.4">
      <c r="A103">
        <v>101</v>
      </c>
      <c r="B103" t="s">
        <v>108</v>
      </c>
      <c r="E103">
        <v>1.18</v>
      </c>
      <c r="F103" s="2">
        <v>260780</v>
      </c>
      <c r="I103" s="1">
        <v>401.3394170194353</v>
      </c>
      <c r="L103" s="6"/>
    </row>
    <row r="104" spans="1:17" x14ac:dyDescent="0.4">
      <c r="A104">
        <v>102</v>
      </c>
      <c r="B104" t="s">
        <v>109</v>
      </c>
      <c r="E104">
        <v>1.18</v>
      </c>
      <c r="F104" s="2">
        <v>279759.33333333331</v>
      </c>
      <c r="I104" s="1">
        <v>430.56595425121435</v>
      </c>
      <c r="L104" s="6"/>
    </row>
    <row r="105" spans="1:17" x14ac:dyDescent="0.4">
      <c r="A105">
        <v>103</v>
      </c>
      <c r="B105" t="s">
        <v>110</v>
      </c>
      <c r="E105">
        <v>1.18</v>
      </c>
      <c r="F105" s="2">
        <v>272</v>
      </c>
      <c r="I105" s="1">
        <v>0.17955394856995907</v>
      </c>
      <c r="Q105" s="5"/>
    </row>
    <row r="106" spans="1:17" x14ac:dyDescent="0.4">
      <c r="A106">
        <v>104</v>
      </c>
      <c r="B106" t="s">
        <v>111</v>
      </c>
      <c r="E106">
        <v>1.18</v>
      </c>
      <c r="F106" s="2">
        <v>277</v>
      </c>
      <c r="I106" s="1">
        <v>0.18725351754808767</v>
      </c>
    </row>
    <row r="107" spans="1:17" x14ac:dyDescent="0.4">
      <c r="A107">
        <v>105</v>
      </c>
      <c r="B107" t="s">
        <v>112</v>
      </c>
      <c r="E107">
        <v>1.18</v>
      </c>
      <c r="F107" s="2">
        <v>288</v>
      </c>
      <c r="I107" s="1">
        <v>0.20419256929997059</v>
      </c>
    </row>
    <row r="108" spans="1:17" x14ac:dyDescent="0.4">
      <c r="A108">
        <v>106</v>
      </c>
      <c r="B108" t="s">
        <v>113</v>
      </c>
      <c r="E108">
        <v>1.18</v>
      </c>
      <c r="F108" s="2">
        <v>274</v>
      </c>
      <c r="I108" s="1">
        <v>0.18263377616121051</v>
      </c>
    </row>
    <row r="109" spans="1:17" x14ac:dyDescent="0.4">
      <c r="A109">
        <v>107</v>
      </c>
      <c r="B109" t="s">
        <v>114</v>
      </c>
      <c r="E109">
        <v>1.18</v>
      </c>
      <c r="F109" s="2">
        <v>268</v>
      </c>
      <c r="I109" s="1">
        <v>0.17339429338745618</v>
      </c>
    </row>
    <row r="110" spans="1:17" x14ac:dyDescent="0.4">
      <c r="A110">
        <v>108</v>
      </c>
      <c r="B110" t="s">
        <v>115</v>
      </c>
      <c r="E110">
        <v>1.18</v>
      </c>
      <c r="F110" s="2">
        <v>266</v>
      </c>
      <c r="I110" s="1">
        <v>0.17031446579620474</v>
      </c>
    </row>
    <row r="111" spans="1:17" x14ac:dyDescent="0.4">
      <c r="A111">
        <v>109</v>
      </c>
      <c r="B111" t="s">
        <v>116</v>
      </c>
      <c r="E111">
        <v>1.18</v>
      </c>
      <c r="F111" s="2">
        <v>96669</v>
      </c>
      <c r="I111" s="1">
        <v>148.62262410550261</v>
      </c>
      <c r="L111" s="6"/>
      <c r="Q111" s="5"/>
    </row>
    <row r="112" spans="1:17" x14ac:dyDescent="0.4">
      <c r="A112">
        <v>110</v>
      </c>
      <c r="B112" t="s">
        <v>117</v>
      </c>
      <c r="E112">
        <v>1.18</v>
      </c>
      <c r="F112" s="2">
        <v>99017.64</v>
      </c>
      <c r="I112" s="1">
        <v>152.239327242461</v>
      </c>
      <c r="L112" s="6"/>
    </row>
    <row r="113" spans="1:17" x14ac:dyDescent="0.4">
      <c r="A113">
        <v>111</v>
      </c>
      <c r="B113" t="s">
        <v>118</v>
      </c>
      <c r="E113">
        <v>1.18</v>
      </c>
      <c r="F113" s="2">
        <v>94917.239999999991</v>
      </c>
      <c r="I113" s="1">
        <v>145.92506471487727</v>
      </c>
      <c r="L113" s="6"/>
    </row>
    <row r="114" spans="1:17" x14ac:dyDescent="0.4">
      <c r="A114">
        <v>112</v>
      </c>
      <c r="B114" t="s">
        <v>119</v>
      </c>
      <c r="E114">
        <v>1.18</v>
      </c>
      <c r="F114" s="2">
        <v>95887.8</v>
      </c>
      <c r="I114" s="1">
        <v>147.41964344835978</v>
      </c>
      <c r="L114" s="6"/>
    </row>
    <row r="115" spans="1:17" x14ac:dyDescent="0.4">
      <c r="A115">
        <v>113</v>
      </c>
      <c r="B115" t="s">
        <v>120</v>
      </c>
      <c r="E115">
        <v>1.18</v>
      </c>
      <c r="F115" s="2">
        <v>109230.12</v>
      </c>
      <c r="I115" s="1">
        <v>167.96566608201275</v>
      </c>
      <c r="L115" s="6"/>
    </row>
    <row r="116" spans="1:17" x14ac:dyDescent="0.4">
      <c r="A116">
        <v>114</v>
      </c>
      <c r="B116" t="s">
        <v>121</v>
      </c>
      <c r="E116">
        <v>1.18</v>
      </c>
      <c r="F116" s="2">
        <v>94896.72</v>
      </c>
      <c r="I116" s="1">
        <v>145.89346568379105</v>
      </c>
      <c r="L116" s="6"/>
    </row>
    <row r="117" spans="1:17" x14ac:dyDescent="0.4">
      <c r="A117">
        <v>115</v>
      </c>
      <c r="B117" t="s">
        <v>122</v>
      </c>
      <c r="E117">
        <v>1.18</v>
      </c>
      <c r="F117" s="2">
        <v>247583.33333333334</v>
      </c>
      <c r="I117" s="1">
        <v>381.01768796316122</v>
      </c>
      <c r="L117" s="6"/>
      <c r="Q117" s="5"/>
    </row>
    <row r="118" spans="1:17" x14ac:dyDescent="0.4">
      <c r="A118">
        <v>116</v>
      </c>
      <c r="B118" t="s">
        <v>123</v>
      </c>
      <c r="E118">
        <v>1.18</v>
      </c>
      <c r="F118" s="2">
        <v>249172.66666666666</v>
      </c>
      <c r="I118" s="1">
        <v>383.465124289009</v>
      </c>
      <c r="L118" s="6"/>
    </row>
    <row r="119" spans="1:17" x14ac:dyDescent="0.4">
      <c r="A119">
        <v>117</v>
      </c>
      <c r="B119" t="s">
        <v>124</v>
      </c>
      <c r="E119">
        <v>1.18</v>
      </c>
      <c r="F119" s="2">
        <v>290978.66666666669</v>
      </c>
      <c r="I119" s="1">
        <v>447.84276042893788</v>
      </c>
      <c r="L119" s="6"/>
    </row>
    <row r="120" spans="1:17" x14ac:dyDescent="0.4">
      <c r="A120">
        <v>118</v>
      </c>
      <c r="B120" t="s">
        <v>125</v>
      </c>
      <c r="E120">
        <v>1.18</v>
      </c>
      <c r="F120" s="2">
        <v>283611.33333333331</v>
      </c>
      <c r="I120" s="1">
        <v>436.49770219196461</v>
      </c>
      <c r="L120" s="6"/>
    </row>
    <row r="121" spans="1:17" x14ac:dyDescent="0.4">
      <c r="A121">
        <v>119</v>
      </c>
      <c r="B121" t="s">
        <v>126</v>
      </c>
      <c r="E121">
        <v>1.18</v>
      </c>
      <c r="F121" s="2">
        <v>256729.33333333334</v>
      </c>
      <c r="I121" s="1">
        <v>395.10173953795407</v>
      </c>
      <c r="L121" s="6"/>
    </row>
    <row r="122" spans="1:17" x14ac:dyDescent="0.4">
      <c r="A122">
        <v>120</v>
      </c>
      <c r="B122" t="s">
        <v>127</v>
      </c>
      <c r="E122">
        <v>1.18</v>
      </c>
      <c r="F122" s="2">
        <v>275665.33333333331</v>
      </c>
      <c r="I122" s="1">
        <v>424.26154717192264</v>
      </c>
      <c r="L122" s="6"/>
    </row>
    <row r="124" spans="1:17" x14ac:dyDescent="0.4">
      <c r="A124" t="s">
        <v>128</v>
      </c>
    </row>
    <row r="126" spans="1:17" x14ac:dyDescent="0.4">
      <c r="B126" t="s">
        <v>3</v>
      </c>
      <c r="C126" t="s">
        <v>4</v>
      </c>
      <c r="D126" t="s">
        <v>5</v>
      </c>
      <c r="E126" t="s">
        <v>6</v>
      </c>
      <c r="F126" t="s">
        <v>7</v>
      </c>
      <c r="G126" t="s">
        <v>8</v>
      </c>
      <c r="H126" t="s">
        <v>9</v>
      </c>
      <c r="I126" t="s">
        <v>10</v>
      </c>
      <c r="J126" t="s">
        <v>11</v>
      </c>
    </row>
    <row r="127" spans="1:17" x14ac:dyDescent="0.4">
      <c r="A127">
        <v>1</v>
      </c>
      <c r="B127" t="s">
        <v>12</v>
      </c>
      <c r="D127" t="s">
        <v>13</v>
      </c>
      <c r="E127">
        <v>1.1100000000000001</v>
      </c>
      <c r="F127">
        <v>284</v>
      </c>
      <c r="H127">
        <v>0.1</v>
      </c>
      <c r="I127">
        <v>9.2999999999999999E-2</v>
      </c>
      <c r="J127">
        <v>-7</v>
      </c>
    </row>
    <row r="128" spans="1:17" x14ac:dyDescent="0.4">
      <c r="A128">
        <v>2</v>
      </c>
      <c r="B128" t="s">
        <v>14</v>
      </c>
      <c r="D128" t="s">
        <v>13</v>
      </c>
      <c r="E128">
        <v>1.1000000000000001</v>
      </c>
      <c r="F128">
        <v>1334</v>
      </c>
      <c r="H128">
        <v>1</v>
      </c>
      <c r="I128">
        <v>1.0149999999999999</v>
      </c>
      <c r="J128">
        <v>1.5</v>
      </c>
    </row>
    <row r="129" spans="1:17" x14ac:dyDescent="0.4">
      <c r="A129">
        <v>3</v>
      </c>
      <c r="B129" t="s">
        <v>15</v>
      </c>
      <c r="D129" t="s">
        <v>13</v>
      </c>
      <c r="E129">
        <v>1.1000000000000001</v>
      </c>
      <c r="F129">
        <v>12156</v>
      </c>
      <c r="H129">
        <v>10</v>
      </c>
      <c r="I129">
        <v>10.516999999999999</v>
      </c>
      <c r="J129">
        <v>5.2</v>
      </c>
    </row>
    <row r="130" spans="1:17" x14ac:dyDescent="0.4">
      <c r="A130">
        <v>4</v>
      </c>
      <c r="B130" t="s">
        <v>16</v>
      </c>
      <c r="D130" t="s">
        <v>13</v>
      </c>
      <c r="E130">
        <v>1.1000000000000001</v>
      </c>
      <c r="F130">
        <v>56335</v>
      </c>
      <c r="H130">
        <v>50</v>
      </c>
      <c r="I130">
        <v>49.308999999999997</v>
      </c>
      <c r="J130">
        <v>-1.4</v>
      </c>
    </row>
    <row r="131" spans="1:17" x14ac:dyDescent="0.4">
      <c r="A131">
        <v>5</v>
      </c>
      <c r="B131" t="s">
        <v>17</v>
      </c>
      <c r="D131" t="s">
        <v>13</v>
      </c>
      <c r="E131">
        <v>1.1000000000000001</v>
      </c>
      <c r="F131">
        <v>111668</v>
      </c>
      <c r="H131">
        <v>100</v>
      </c>
      <c r="I131">
        <v>97.894999999999996</v>
      </c>
      <c r="J131">
        <v>-2.1</v>
      </c>
    </row>
    <row r="132" spans="1:17" x14ac:dyDescent="0.4">
      <c r="A132">
        <v>6</v>
      </c>
      <c r="B132" t="s">
        <v>18</v>
      </c>
      <c r="D132" t="s">
        <v>13</v>
      </c>
      <c r="E132">
        <v>1.1000000000000001</v>
      </c>
      <c r="F132">
        <v>240603</v>
      </c>
      <c r="H132">
        <v>200</v>
      </c>
      <c r="I132">
        <v>211.107</v>
      </c>
      <c r="J132">
        <v>5.6</v>
      </c>
    </row>
    <row r="133" spans="1:17" x14ac:dyDescent="0.4">
      <c r="A133">
        <v>7</v>
      </c>
      <c r="B133" t="s">
        <v>19</v>
      </c>
      <c r="D133" t="s">
        <v>13</v>
      </c>
      <c r="E133">
        <v>1.1000000000000001</v>
      </c>
      <c r="F133">
        <v>792714</v>
      </c>
      <c r="H133">
        <v>500</v>
      </c>
      <c r="I133">
        <v>695.89300000000003</v>
      </c>
      <c r="J133">
        <v>39.200000000000003</v>
      </c>
    </row>
    <row r="134" spans="1:17" x14ac:dyDescent="0.5">
      <c r="A134">
        <v>13</v>
      </c>
      <c r="B134" t="s">
        <v>20</v>
      </c>
      <c r="E134">
        <v>1.1000000000000001</v>
      </c>
      <c r="F134" s="2">
        <v>389</v>
      </c>
      <c r="I134" s="1">
        <v>0.1851626159033436</v>
      </c>
      <c r="L134" s="19" t="s">
        <v>134</v>
      </c>
      <c r="M134" s="21"/>
      <c r="N134" s="21"/>
      <c r="O134" s="21"/>
      <c r="Q134" s="5"/>
    </row>
    <row r="135" spans="1:17" x14ac:dyDescent="0.5">
      <c r="A135">
        <v>14</v>
      </c>
      <c r="B135" t="s">
        <v>21</v>
      </c>
      <c r="E135">
        <v>1.1000000000000001</v>
      </c>
      <c r="F135" s="2">
        <v>364</v>
      </c>
      <c r="I135" s="1">
        <v>0.16321122506321997</v>
      </c>
      <c r="L135" s="22" t="s">
        <v>153</v>
      </c>
      <c r="M135" s="24" t="s">
        <v>135</v>
      </c>
      <c r="N135" s="24"/>
      <c r="O135" s="24"/>
    </row>
    <row r="136" spans="1:17" x14ac:dyDescent="0.5">
      <c r="A136">
        <v>15</v>
      </c>
      <c r="B136" t="s">
        <v>22</v>
      </c>
      <c r="E136">
        <v>1.1000000000000001</v>
      </c>
      <c r="F136" s="2">
        <v>374</v>
      </c>
      <c r="I136" s="1">
        <v>0.17199178139926943</v>
      </c>
      <c r="L136" s="23"/>
      <c r="M136" s="7">
        <v>0.2</v>
      </c>
      <c r="N136" s="7">
        <v>150</v>
      </c>
      <c r="O136" s="7">
        <v>400</v>
      </c>
    </row>
    <row r="137" spans="1:17" x14ac:dyDescent="0.4">
      <c r="A137">
        <v>16</v>
      </c>
      <c r="B137" t="s">
        <v>23</v>
      </c>
      <c r="E137">
        <v>1.1000000000000001</v>
      </c>
      <c r="F137" s="2">
        <v>378</v>
      </c>
      <c r="I137" s="1">
        <v>0.1755040039336892</v>
      </c>
      <c r="L137" s="22">
        <v>1</v>
      </c>
      <c r="M137" s="15">
        <v>0.1851626159033436</v>
      </c>
      <c r="N137" s="15">
        <v>178.21269844057318</v>
      </c>
      <c r="O137" s="15">
        <v>391.25153191439546</v>
      </c>
    </row>
    <row r="138" spans="1:17" x14ac:dyDescent="0.4">
      <c r="A138">
        <v>17</v>
      </c>
      <c r="B138" t="s">
        <v>24</v>
      </c>
      <c r="E138">
        <v>1.1000000000000001</v>
      </c>
      <c r="F138" s="2">
        <v>380</v>
      </c>
      <c r="I138" s="1">
        <v>0.1772601152008991</v>
      </c>
      <c r="L138" s="20"/>
      <c r="M138" s="15">
        <v>0.16321122506321997</v>
      </c>
      <c r="N138" s="15">
        <v>158.68649726046641</v>
      </c>
      <c r="O138" s="15">
        <v>392.12548995504352</v>
      </c>
    </row>
    <row r="139" spans="1:17" x14ac:dyDescent="0.4">
      <c r="A139">
        <v>18</v>
      </c>
      <c r="B139" t="s">
        <v>25</v>
      </c>
      <c r="E139">
        <v>1.1000000000000001</v>
      </c>
      <c r="F139" s="2">
        <v>415</v>
      </c>
      <c r="I139" s="1">
        <v>0.20799206237707218</v>
      </c>
      <c r="L139" s="20"/>
      <c r="M139" s="15">
        <v>0.17199178139926943</v>
      </c>
      <c r="N139" s="15">
        <v>169.8022425540882</v>
      </c>
      <c r="O139" s="15">
        <v>374.19559391683055</v>
      </c>
    </row>
    <row r="140" spans="1:17" x14ac:dyDescent="0.4">
      <c r="A140">
        <v>19</v>
      </c>
      <c r="B140" t="s">
        <v>26</v>
      </c>
      <c r="E140">
        <v>1.1000000000000001</v>
      </c>
      <c r="F140" s="2">
        <v>203141</v>
      </c>
      <c r="I140" s="1">
        <v>178.21269844057318</v>
      </c>
      <c r="L140" s="20"/>
      <c r="M140" s="15">
        <v>0.1755040039336892</v>
      </c>
      <c r="N140" s="15">
        <v>145.98630057600448</v>
      </c>
      <c r="O140" s="15">
        <v>402.19210510911307</v>
      </c>
      <c r="Q140" s="5"/>
    </row>
    <row r="141" spans="1:17" x14ac:dyDescent="0.4">
      <c r="A141">
        <v>20</v>
      </c>
      <c r="B141" t="s">
        <v>27</v>
      </c>
      <c r="E141">
        <v>1.1000000000000001</v>
      </c>
      <c r="F141" s="2">
        <v>180903</v>
      </c>
      <c r="I141" s="1">
        <v>158.68649726046641</v>
      </c>
      <c r="L141" s="20"/>
      <c r="M141" s="15">
        <v>0.1772601152008991</v>
      </c>
      <c r="N141" s="15">
        <v>179.25187728294463</v>
      </c>
      <c r="O141" s="15">
        <v>375.6455564531235</v>
      </c>
    </row>
    <row r="142" spans="1:17" x14ac:dyDescent="0.4">
      <c r="A142">
        <v>21</v>
      </c>
      <c r="B142" t="s">
        <v>28</v>
      </c>
      <c r="E142">
        <v>1.1000000000000001</v>
      </c>
      <c r="F142" s="2">
        <v>193562.5</v>
      </c>
      <c r="I142" s="1">
        <v>169.8022425540882</v>
      </c>
      <c r="L142" s="20"/>
      <c r="M142" s="15">
        <v>0.20799206237707218</v>
      </c>
      <c r="N142" s="15">
        <v>172.04347955886482</v>
      </c>
      <c r="O142" s="15">
        <v>386.26651739720893</v>
      </c>
    </row>
    <row r="143" spans="1:17" x14ac:dyDescent="0.4">
      <c r="A143">
        <v>22</v>
      </c>
      <c r="B143" t="s">
        <v>29</v>
      </c>
      <c r="E143">
        <v>1.1000000000000001</v>
      </c>
      <c r="F143" s="2">
        <v>166439</v>
      </c>
      <c r="I143" s="1">
        <v>145.98630057600448</v>
      </c>
      <c r="L143" s="20">
        <v>2</v>
      </c>
      <c r="M143" s="15">
        <v>0.18428456026973866</v>
      </c>
      <c r="N143" s="15">
        <v>151.40565994661421</v>
      </c>
      <c r="O143" s="15">
        <v>420.71410332958692</v>
      </c>
    </row>
    <row r="144" spans="1:17" x14ac:dyDescent="0.4">
      <c r="A144">
        <v>23</v>
      </c>
      <c r="B144" t="s">
        <v>30</v>
      </c>
      <c r="E144">
        <v>1.1000000000000001</v>
      </c>
      <c r="F144" s="2">
        <v>204324.5</v>
      </c>
      <c r="I144" s="1">
        <v>179.25187728294463</v>
      </c>
      <c r="L144" s="20"/>
      <c r="M144" s="15">
        <v>0.17462594830008427</v>
      </c>
      <c r="N144" s="15">
        <v>153.13542954481593</v>
      </c>
      <c r="O144" s="15">
        <v>426.57336857263272</v>
      </c>
    </row>
    <row r="145" spans="1:17" x14ac:dyDescent="0.4">
      <c r="A145">
        <v>24</v>
      </c>
      <c r="B145" t="s">
        <v>31</v>
      </c>
      <c r="E145">
        <v>1.1000000000000001</v>
      </c>
      <c r="F145" s="2">
        <v>196115</v>
      </c>
      <c r="I145" s="1">
        <v>172.04347955886482</v>
      </c>
      <c r="L145" s="20"/>
      <c r="M145" s="15">
        <v>0.19745539477381283</v>
      </c>
      <c r="N145" s="15">
        <v>191.23733668165212</v>
      </c>
      <c r="O145" s="15">
        <v>409.32542907651964</v>
      </c>
    </row>
    <row r="146" spans="1:17" x14ac:dyDescent="0.4">
      <c r="A146">
        <v>25</v>
      </c>
      <c r="B146" t="s">
        <v>32</v>
      </c>
      <c r="E146">
        <v>1.1000000000000001</v>
      </c>
      <c r="F146" s="2">
        <v>445766.66666666669</v>
      </c>
      <c r="I146" s="1">
        <v>391.25153191439546</v>
      </c>
      <c r="L146" s="20"/>
      <c r="M146" s="15">
        <v>0.15267455745996064</v>
      </c>
      <c r="N146" s="15">
        <v>159.41001510255688</v>
      </c>
      <c r="O146" s="15">
        <v>426.63395441135151</v>
      </c>
      <c r="Q146" s="5"/>
    </row>
    <row r="147" spans="1:17" x14ac:dyDescent="0.4">
      <c r="A147">
        <v>26</v>
      </c>
      <c r="B147" t="s">
        <v>33</v>
      </c>
      <c r="E147">
        <v>1.1000000000000001</v>
      </c>
      <c r="F147" s="2">
        <v>446762</v>
      </c>
      <c r="I147" s="1">
        <v>392.12548995504352</v>
      </c>
      <c r="L147" s="20"/>
      <c r="M147" s="15">
        <v>0.20272372857544252</v>
      </c>
      <c r="N147" s="15">
        <v>160.07865446754704</v>
      </c>
      <c r="O147" s="15">
        <v>372.01274761168867</v>
      </c>
    </row>
    <row r="148" spans="1:17" x14ac:dyDescent="0.4">
      <c r="A148">
        <v>27</v>
      </c>
      <c r="B148" t="s">
        <v>34</v>
      </c>
      <c r="E148">
        <v>1.1000000000000001</v>
      </c>
      <c r="F148" s="2">
        <v>426342</v>
      </c>
      <c r="I148" s="1">
        <v>374.19559391683055</v>
      </c>
      <c r="L148" s="20"/>
      <c r="M148" s="15">
        <v>0.18604067153694856</v>
      </c>
      <c r="N148" s="15">
        <v>172.11987039898847</v>
      </c>
      <c r="O148" s="15">
        <v>431.26306371171677</v>
      </c>
    </row>
    <row r="149" spans="1:17" x14ac:dyDescent="0.4">
      <c r="A149">
        <v>28</v>
      </c>
      <c r="B149" t="s">
        <v>35</v>
      </c>
      <c r="E149">
        <v>1.1000000000000001</v>
      </c>
      <c r="F149" s="2">
        <v>458226.66666666669</v>
      </c>
      <c r="I149" s="1">
        <v>402.19210510911307</v>
      </c>
      <c r="L149" s="20">
        <v>3</v>
      </c>
      <c r="M149" s="15">
        <v>0.18955289407136833</v>
      </c>
      <c r="N149" s="15">
        <v>154.79188149761168</v>
      </c>
      <c r="O149" s="15">
        <v>398.50368607754984</v>
      </c>
    </row>
    <row r="150" spans="1:17" x14ac:dyDescent="0.4">
      <c r="A150">
        <v>29</v>
      </c>
      <c r="B150" t="s">
        <v>36</v>
      </c>
      <c r="E150">
        <v>1.1000000000000001</v>
      </c>
      <c r="F150" s="2">
        <v>427993.33333333331</v>
      </c>
      <c r="I150" s="1">
        <v>375.6455564531235</v>
      </c>
      <c r="L150" s="20"/>
      <c r="M150" s="15">
        <v>0.16847955886484964</v>
      </c>
      <c r="N150" s="15">
        <v>153.44845637819611</v>
      </c>
      <c r="O150" s="15">
        <v>415.53620925821861</v>
      </c>
    </row>
    <row r="151" spans="1:17" x14ac:dyDescent="0.4">
      <c r="A151">
        <v>30</v>
      </c>
      <c r="B151" t="s">
        <v>37</v>
      </c>
      <c r="E151">
        <v>1.1000000000000001</v>
      </c>
      <c r="F151" s="2">
        <v>440089.33333333331</v>
      </c>
      <c r="I151" s="1">
        <v>386.26651739720893</v>
      </c>
      <c r="L151" s="20"/>
      <c r="M151" s="15">
        <v>0.19569928350660296</v>
      </c>
      <c r="N151" s="15">
        <v>158.19627880022477</v>
      </c>
      <c r="O151" s="15">
        <v>428.90882094689516</v>
      </c>
    </row>
    <row r="152" spans="1:17" x14ac:dyDescent="0.4">
      <c r="A152">
        <v>31</v>
      </c>
      <c r="B152" t="s">
        <v>38</v>
      </c>
      <c r="E152">
        <v>1.1000000000000001</v>
      </c>
      <c r="F152" s="2">
        <v>388</v>
      </c>
      <c r="I152" s="1">
        <v>0.18428456026973866</v>
      </c>
      <c r="L152" s="20"/>
      <c r="M152" s="15">
        <v>0.20096761730823262</v>
      </c>
      <c r="N152" s="15">
        <v>156.79516542568135</v>
      </c>
      <c r="O152" s="15">
        <v>421.32242027254841</v>
      </c>
      <c r="Q152" s="5"/>
    </row>
    <row r="153" spans="1:17" x14ac:dyDescent="0.4">
      <c r="A153">
        <v>32</v>
      </c>
      <c r="B153" t="s">
        <v>39</v>
      </c>
      <c r="E153">
        <v>1.1000000000000001</v>
      </c>
      <c r="F153" s="2">
        <v>377</v>
      </c>
      <c r="I153" s="1">
        <v>0.17462594830008427</v>
      </c>
      <c r="L153" s="20"/>
      <c r="M153" s="15">
        <v>0.18428456026973866</v>
      </c>
      <c r="N153" s="15">
        <v>170.31160262714243</v>
      </c>
      <c r="O153" s="15">
        <v>490.5546484265243</v>
      </c>
    </row>
    <row r="154" spans="1:17" x14ac:dyDescent="0.4">
      <c r="A154">
        <v>33</v>
      </c>
      <c r="B154" t="s">
        <v>40</v>
      </c>
      <c r="E154">
        <v>1.1000000000000001</v>
      </c>
      <c r="F154" s="2">
        <v>403</v>
      </c>
      <c r="I154" s="1">
        <v>0.19745539477381283</v>
      </c>
      <c r="L154" s="20"/>
      <c r="M154" s="15">
        <v>0.21238234054509691</v>
      </c>
      <c r="N154" s="15">
        <v>162.41937517561112</v>
      </c>
      <c r="O154" s="15">
        <v>485.52918481314981</v>
      </c>
    </row>
    <row r="155" spans="1:17" x14ac:dyDescent="0.5">
      <c r="A155">
        <v>34</v>
      </c>
      <c r="B155" t="s">
        <v>41</v>
      </c>
      <c r="E155">
        <v>1.1000000000000001</v>
      </c>
      <c r="F155" s="2">
        <v>352</v>
      </c>
      <c r="I155" s="1">
        <v>0.15267455745996064</v>
      </c>
      <c r="L155" s="9" t="s">
        <v>148</v>
      </c>
      <c r="M155" s="10">
        <f>AVERAGE(M137:M142)</f>
        <v>0.18018696731291559</v>
      </c>
      <c r="N155" s="10">
        <f>AVERAGE(N137:N142)</f>
        <v>167.3305159454903</v>
      </c>
      <c r="O155" s="10">
        <f>AVERAGE(O137:O142)</f>
        <v>386.94613245761917</v>
      </c>
    </row>
    <row r="156" spans="1:17" x14ac:dyDescent="0.5">
      <c r="A156">
        <v>35</v>
      </c>
      <c r="B156" t="s">
        <v>42</v>
      </c>
      <c r="E156">
        <v>1.1000000000000001</v>
      </c>
      <c r="F156" s="2">
        <v>409</v>
      </c>
      <c r="I156" s="1">
        <v>0.20272372857544252</v>
      </c>
      <c r="L156" s="9" t="s">
        <v>149</v>
      </c>
      <c r="M156" s="10">
        <f>AVERAGE(M143:M148)</f>
        <v>0.18296747681933123</v>
      </c>
      <c r="N156" s="10">
        <f>AVERAGE(N143:N148)</f>
        <v>164.56449435702913</v>
      </c>
      <c r="O156" s="10">
        <f>AVERAGE(O143:O148)</f>
        <v>414.42044445224934</v>
      </c>
    </row>
    <row r="157" spans="1:17" x14ac:dyDescent="0.4">
      <c r="A157">
        <v>36</v>
      </c>
      <c r="B157" t="s">
        <v>43</v>
      </c>
      <c r="E157">
        <v>1.1000000000000001</v>
      </c>
      <c r="F157" s="2">
        <v>390</v>
      </c>
      <c r="I157" s="1">
        <v>0.18604067153694856</v>
      </c>
      <c r="L157" s="9" t="s">
        <v>150</v>
      </c>
      <c r="M157" s="11">
        <f>AVERAGE(M149:M154)</f>
        <v>0.19189437576098153</v>
      </c>
      <c r="N157" s="11">
        <f>AVERAGE(N149:N154)</f>
        <v>159.32712665074456</v>
      </c>
      <c r="O157" s="11">
        <f>AVERAGE(O149:O154)</f>
        <v>440.05916163248099</v>
      </c>
    </row>
    <row r="158" spans="1:17" x14ac:dyDescent="0.4">
      <c r="A158">
        <v>37</v>
      </c>
      <c r="B158" t="s">
        <v>44</v>
      </c>
      <c r="E158">
        <v>1.1000000000000001</v>
      </c>
      <c r="F158" s="2">
        <v>172611</v>
      </c>
      <c r="I158" s="1">
        <v>151.40565994661421</v>
      </c>
      <c r="L158" s="12" t="s">
        <v>151</v>
      </c>
      <c r="M158" s="12">
        <f>AVERAGE(M155:M157)</f>
        <v>0.18501627329774281</v>
      </c>
      <c r="N158" s="12">
        <f>AVERAGE(N155:N157)</f>
        <v>163.74071231775466</v>
      </c>
      <c r="O158" s="12">
        <f>AVERAGE(O155:O157)</f>
        <v>413.8085795141165</v>
      </c>
      <c r="Q158" s="5"/>
    </row>
    <row r="159" spans="1:17" x14ac:dyDescent="0.4">
      <c r="A159">
        <v>38</v>
      </c>
      <c r="B159" t="s">
        <v>45</v>
      </c>
      <c r="E159">
        <v>1.1000000000000001</v>
      </c>
      <c r="F159" s="2">
        <v>174581</v>
      </c>
      <c r="I159" s="1">
        <v>153.13542954481593</v>
      </c>
      <c r="L159" s="12" t="s">
        <v>152</v>
      </c>
      <c r="M159" s="12">
        <f>STDEV(M155:M157)</f>
        <v>6.116700777373793E-3</v>
      </c>
      <c r="N159" s="12">
        <f>STDEV(N155:N157)</f>
        <v>4.0647906080124345</v>
      </c>
      <c r="O159" s="12">
        <f>STDEV(O155:O157)</f>
        <v>26.561800598967647</v>
      </c>
    </row>
    <row r="160" spans="1:17" x14ac:dyDescent="0.5">
      <c r="A160">
        <v>39</v>
      </c>
      <c r="B160" t="s">
        <v>46</v>
      </c>
      <c r="E160">
        <v>1.1000000000000001</v>
      </c>
      <c r="F160" s="2">
        <v>217974.5</v>
      </c>
      <c r="I160" s="1">
        <v>191.23733668165212</v>
      </c>
      <c r="L160" s="7" t="s">
        <v>137</v>
      </c>
      <c r="M160" s="12">
        <f>M159/M158*100</f>
        <v>3.3060339333126203</v>
      </c>
      <c r="N160" s="12">
        <f>N159/N158*100</f>
        <v>2.4824556767069121</v>
      </c>
      <c r="O160" s="12">
        <f>O159/O158*100</f>
        <v>6.4188617428270422</v>
      </c>
    </row>
    <row r="161" spans="1:17" x14ac:dyDescent="0.5">
      <c r="A161">
        <v>40</v>
      </c>
      <c r="B161" t="s">
        <v>47</v>
      </c>
      <c r="E161">
        <v>1.1000000000000001</v>
      </c>
      <c r="F161" s="2">
        <v>181727</v>
      </c>
      <c r="I161" s="1">
        <v>159.41001510255688</v>
      </c>
      <c r="L161" s="16" t="s">
        <v>138</v>
      </c>
      <c r="M161" s="13">
        <f>(M158-M136)/M136*100</f>
        <v>-7.4918633511285995</v>
      </c>
      <c r="N161" s="13">
        <f>(N158-N136)/N136*100</f>
        <v>9.1604748785031038</v>
      </c>
      <c r="O161" s="13">
        <f>(O158-O136)/O136*100</f>
        <v>3.452144878529126</v>
      </c>
    </row>
    <row r="162" spans="1:17" x14ac:dyDescent="0.4">
      <c r="A162">
        <v>41</v>
      </c>
      <c r="B162" t="s">
        <v>48</v>
      </c>
      <c r="E162">
        <v>1.1000000000000001</v>
      </c>
      <c r="F162" s="2">
        <v>182488.5</v>
      </c>
      <c r="I162" s="1">
        <v>160.07865446754704</v>
      </c>
      <c r="L162" s="6"/>
    </row>
    <row r="163" spans="1:17" x14ac:dyDescent="0.4">
      <c r="A163">
        <v>42</v>
      </c>
      <c r="B163" t="s">
        <v>49</v>
      </c>
      <c r="E163">
        <v>1.1000000000000001</v>
      </c>
      <c r="F163" s="2">
        <v>196202</v>
      </c>
      <c r="I163" s="1">
        <v>172.11987039898847</v>
      </c>
      <c r="L163" s="6"/>
    </row>
    <row r="164" spans="1:17" x14ac:dyDescent="0.4">
      <c r="A164">
        <v>43</v>
      </c>
      <c r="B164" t="s">
        <v>50</v>
      </c>
      <c r="E164">
        <v>1.1000000000000001</v>
      </c>
      <c r="F164" s="2">
        <v>479321</v>
      </c>
      <c r="I164" s="1">
        <v>420.71410332958692</v>
      </c>
      <c r="L164" s="6"/>
      <c r="Q164" s="5"/>
    </row>
    <row r="165" spans="1:17" x14ac:dyDescent="0.4">
      <c r="A165">
        <v>44</v>
      </c>
      <c r="B165" t="s">
        <v>51</v>
      </c>
      <c r="E165">
        <v>1.1000000000000001</v>
      </c>
      <c r="F165" s="2">
        <v>485994</v>
      </c>
      <c r="I165" s="1">
        <v>426.57336857263272</v>
      </c>
      <c r="L165" s="6"/>
    </row>
    <row r="166" spans="1:17" x14ac:dyDescent="0.4">
      <c r="A166">
        <v>45</v>
      </c>
      <c r="B166" t="s">
        <v>52</v>
      </c>
      <c r="E166">
        <v>1.1000000000000001</v>
      </c>
      <c r="F166" s="2">
        <v>466350.66666666669</v>
      </c>
      <c r="I166" s="1">
        <v>409.32542907651964</v>
      </c>
      <c r="L166" s="6"/>
    </row>
    <row r="167" spans="1:17" x14ac:dyDescent="0.4">
      <c r="A167">
        <v>46</v>
      </c>
      <c r="B167" t="s">
        <v>53</v>
      </c>
      <c r="E167">
        <v>1.1000000000000001</v>
      </c>
      <c r="F167" s="2">
        <v>486063</v>
      </c>
      <c r="I167" s="1">
        <v>426.63395441135151</v>
      </c>
      <c r="L167" s="6"/>
    </row>
    <row r="168" spans="1:17" x14ac:dyDescent="0.4">
      <c r="A168">
        <v>47</v>
      </c>
      <c r="B168" t="s">
        <v>54</v>
      </c>
      <c r="E168">
        <v>1.1000000000000001</v>
      </c>
      <c r="F168" s="2">
        <v>423856</v>
      </c>
      <c r="I168" s="1">
        <v>372.01274761168867</v>
      </c>
      <c r="L168" s="6"/>
    </row>
    <row r="169" spans="1:17" x14ac:dyDescent="0.4">
      <c r="A169">
        <v>48</v>
      </c>
      <c r="B169" t="s">
        <v>55</v>
      </c>
      <c r="E169">
        <v>1.1000000000000001</v>
      </c>
      <c r="F169" s="2">
        <v>491335</v>
      </c>
      <c r="I169" s="1">
        <v>431.26306371171677</v>
      </c>
      <c r="L169" s="6"/>
    </row>
    <row r="170" spans="1:17" x14ac:dyDescent="0.4">
      <c r="A170">
        <v>49</v>
      </c>
      <c r="B170" t="s">
        <v>56</v>
      </c>
      <c r="E170">
        <v>1.1000000000000001</v>
      </c>
      <c r="F170" s="2">
        <v>394</v>
      </c>
      <c r="I170" s="1">
        <v>0.18955289407136833</v>
      </c>
      <c r="Q170" s="5"/>
    </row>
    <row r="171" spans="1:17" x14ac:dyDescent="0.4">
      <c r="A171">
        <v>50</v>
      </c>
      <c r="B171" t="s">
        <v>57</v>
      </c>
      <c r="E171">
        <v>1.0900000000000001</v>
      </c>
      <c r="F171" s="2">
        <v>370</v>
      </c>
      <c r="I171" s="1">
        <v>0.16847955886484964</v>
      </c>
    </row>
    <row r="172" spans="1:17" x14ac:dyDescent="0.4">
      <c r="A172">
        <v>51</v>
      </c>
      <c r="B172" t="s">
        <v>58</v>
      </c>
      <c r="E172">
        <v>1.1000000000000001</v>
      </c>
      <c r="F172" s="2">
        <v>401</v>
      </c>
      <c r="I172" s="1">
        <v>0.19569928350660296</v>
      </c>
    </row>
    <row r="173" spans="1:17" x14ac:dyDescent="0.4">
      <c r="A173">
        <v>52</v>
      </c>
      <c r="B173" t="s">
        <v>59</v>
      </c>
      <c r="E173">
        <v>1.0900000000000001</v>
      </c>
      <c r="F173" s="2">
        <v>407</v>
      </c>
      <c r="I173" s="1">
        <v>0.20096761730823262</v>
      </c>
    </row>
    <row r="174" spans="1:17" x14ac:dyDescent="0.4">
      <c r="A174">
        <v>53</v>
      </c>
      <c r="B174" t="s">
        <v>60</v>
      </c>
      <c r="E174">
        <v>1.1000000000000001</v>
      </c>
      <c r="F174" s="2">
        <v>388</v>
      </c>
      <c r="I174" s="1">
        <v>0.18428456026973866</v>
      </c>
    </row>
    <row r="175" spans="1:17" x14ac:dyDescent="0.4">
      <c r="A175">
        <v>54</v>
      </c>
      <c r="B175" t="s">
        <v>61</v>
      </c>
      <c r="E175">
        <v>1.1000000000000001</v>
      </c>
      <c r="F175" s="2">
        <v>420</v>
      </c>
      <c r="I175" s="1">
        <v>0.21238234054509691</v>
      </c>
    </row>
    <row r="176" spans="1:17" x14ac:dyDescent="0.4">
      <c r="A176">
        <v>55</v>
      </c>
      <c r="B176" t="s">
        <v>62</v>
      </c>
      <c r="E176">
        <v>1.0900000000000001</v>
      </c>
      <c r="F176" s="2">
        <v>176467.5</v>
      </c>
      <c r="I176" s="1">
        <v>154.79188149761168</v>
      </c>
      <c r="Q176" s="5"/>
    </row>
    <row r="177" spans="1:17" x14ac:dyDescent="0.4">
      <c r="A177">
        <v>56</v>
      </c>
      <c r="B177" t="s">
        <v>63</v>
      </c>
      <c r="E177">
        <v>1.1000000000000001</v>
      </c>
      <c r="F177" s="2">
        <v>174937.5</v>
      </c>
      <c r="I177" s="1">
        <v>153.44845637819611</v>
      </c>
    </row>
    <row r="178" spans="1:17" x14ac:dyDescent="0.4">
      <c r="A178">
        <v>57</v>
      </c>
      <c r="B178" t="s">
        <v>64</v>
      </c>
      <c r="E178">
        <v>1.0900000000000001</v>
      </c>
      <c r="F178" s="2">
        <v>180344.7</v>
      </c>
      <c r="I178" s="1">
        <v>158.19627880022477</v>
      </c>
    </row>
    <row r="179" spans="1:17" x14ac:dyDescent="0.4">
      <c r="A179">
        <v>58</v>
      </c>
      <c r="B179" t="s">
        <v>65</v>
      </c>
      <c r="E179">
        <v>1.0900000000000001</v>
      </c>
      <c r="F179" s="2">
        <v>178749</v>
      </c>
      <c r="I179" s="1">
        <v>156.79516542568135</v>
      </c>
    </row>
    <row r="180" spans="1:17" x14ac:dyDescent="0.4">
      <c r="A180">
        <v>59</v>
      </c>
      <c r="B180" t="s">
        <v>66</v>
      </c>
      <c r="E180">
        <v>1.0900000000000001</v>
      </c>
      <c r="F180" s="2">
        <v>194142.6</v>
      </c>
      <c r="I180" s="1">
        <v>170.31160262714243</v>
      </c>
    </row>
    <row r="181" spans="1:17" x14ac:dyDescent="0.4">
      <c r="A181">
        <v>60</v>
      </c>
      <c r="B181" t="s">
        <v>67</v>
      </c>
      <c r="E181">
        <v>1.0900000000000001</v>
      </c>
      <c r="F181" s="2">
        <v>185154.30000000002</v>
      </c>
      <c r="I181" s="1">
        <v>162.41937517561112</v>
      </c>
    </row>
    <row r="182" spans="1:17" x14ac:dyDescent="0.4">
      <c r="A182">
        <v>61</v>
      </c>
      <c r="B182" t="s">
        <v>68</v>
      </c>
      <c r="E182">
        <v>1.0900000000000001</v>
      </c>
      <c r="F182" s="2">
        <v>454026</v>
      </c>
      <c r="I182" s="1">
        <v>398.50368607754984</v>
      </c>
      <c r="L182" s="6"/>
      <c r="Q182" s="5"/>
    </row>
    <row r="183" spans="1:17" x14ac:dyDescent="0.4">
      <c r="A183">
        <v>62</v>
      </c>
      <c r="B183" t="s">
        <v>69</v>
      </c>
      <c r="E183">
        <v>1.0900000000000001</v>
      </c>
      <c r="F183" s="2">
        <v>473424</v>
      </c>
      <c r="I183" s="1">
        <v>415.53620925821861</v>
      </c>
      <c r="L183" s="6"/>
    </row>
    <row r="184" spans="1:17" x14ac:dyDescent="0.4">
      <c r="A184">
        <v>63</v>
      </c>
      <c r="B184" t="s">
        <v>70</v>
      </c>
      <c r="E184">
        <v>1.1000000000000001</v>
      </c>
      <c r="F184" s="2">
        <v>488653.8</v>
      </c>
      <c r="I184" s="1">
        <v>428.90882094689516</v>
      </c>
      <c r="L184" s="6"/>
    </row>
    <row r="185" spans="1:17" x14ac:dyDescent="0.4">
      <c r="A185">
        <v>64</v>
      </c>
      <c r="B185" t="s">
        <v>71</v>
      </c>
      <c r="E185">
        <v>1.0900000000000001</v>
      </c>
      <c r="F185" s="2">
        <v>480013.8</v>
      </c>
      <c r="I185" s="1">
        <v>421.32242027254841</v>
      </c>
      <c r="L185" s="6"/>
    </row>
    <row r="186" spans="1:17" x14ac:dyDescent="0.4">
      <c r="A186">
        <v>65</v>
      </c>
      <c r="B186" t="s">
        <v>72</v>
      </c>
      <c r="E186">
        <v>1.1000000000000001</v>
      </c>
      <c r="F186" s="2">
        <v>558861</v>
      </c>
      <c r="I186" s="1">
        <v>490.5546484265243</v>
      </c>
      <c r="L186" s="6"/>
    </row>
    <row r="187" spans="1:17" x14ac:dyDescent="0.4">
      <c r="A187">
        <v>66</v>
      </c>
      <c r="B187" t="s">
        <v>73</v>
      </c>
      <c r="E187">
        <v>1.0900000000000001</v>
      </c>
      <c r="F187" s="2">
        <v>553137.60000000009</v>
      </c>
      <c r="I187" s="1">
        <v>485.52918481314981</v>
      </c>
      <c r="L187" s="6"/>
    </row>
    <row r="188" spans="1:17" x14ac:dyDescent="0.5">
      <c r="A188">
        <v>67</v>
      </c>
      <c r="B188" t="s">
        <v>74</v>
      </c>
      <c r="E188">
        <v>1.1000000000000001</v>
      </c>
      <c r="F188" s="2">
        <v>421</v>
      </c>
      <c r="I188" s="1">
        <v>0.21326039617870185</v>
      </c>
      <c r="L188" s="19" t="s">
        <v>144</v>
      </c>
      <c r="M188" s="21"/>
      <c r="N188" s="21"/>
      <c r="O188" s="21"/>
      <c r="Q188" s="5"/>
    </row>
    <row r="189" spans="1:17" x14ac:dyDescent="0.5">
      <c r="A189">
        <v>68</v>
      </c>
      <c r="B189" t="s">
        <v>75</v>
      </c>
      <c r="E189">
        <v>1.1000000000000001</v>
      </c>
      <c r="F189" s="2">
        <v>368</v>
      </c>
      <c r="I189" s="1">
        <v>0.16672344759763977</v>
      </c>
      <c r="L189" s="22" t="s">
        <v>153</v>
      </c>
      <c r="M189" s="24" t="s">
        <v>135</v>
      </c>
      <c r="N189" s="24"/>
      <c r="O189" s="24"/>
    </row>
    <row r="190" spans="1:17" x14ac:dyDescent="0.5">
      <c r="A190">
        <v>69</v>
      </c>
      <c r="B190" t="s">
        <v>76</v>
      </c>
      <c r="E190">
        <v>1.1000000000000001</v>
      </c>
      <c r="F190" s="2">
        <v>394</v>
      </c>
      <c r="I190" s="1">
        <v>0.18955289407136833</v>
      </c>
      <c r="L190" s="23"/>
      <c r="M190" s="7">
        <v>0.2</v>
      </c>
      <c r="N190" s="7">
        <v>150</v>
      </c>
      <c r="O190" s="7">
        <v>400</v>
      </c>
    </row>
    <row r="191" spans="1:17" x14ac:dyDescent="0.4">
      <c r="A191">
        <v>70</v>
      </c>
      <c r="B191" t="s">
        <v>77</v>
      </c>
      <c r="E191">
        <v>1.1000000000000001</v>
      </c>
      <c r="F191" s="2">
        <v>405</v>
      </c>
      <c r="I191" s="1">
        <v>0.19921150604102272</v>
      </c>
      <c r="L191" s="22" t="s">
        <v>145</v>
      </c>
      <c r="M191" s="15">
        <v>0.21326039617870185</v>
      </c>
      <c r="N191" s="15">
        <v>167.46512187412193</v>
      </c>
      <c r="O191" s="15">
        <v>474.28708731385223</v>
      </c>
    </row>
    <row r="192" spans="1:17" x14ac:dyDescent="0.4">
      <c r="A192">
        <v>71</v>
      </c>
      <c r="B192" t="s">
        <v>78</v>
      </c>
      <c r="E192">
        <v>1.1000000000000001</v>
      </c>
      <c r="F192" s="2">
        <v>384</v>
      </c>
      <c r="I192" s="1">
        <v>0.18077233773531887</v>
      </c>
      <c r="L192" s="20"/>
      <c r="M192" s="15">
        <v>0.16672344759763977</v>
      </c>
      <c r="N192" s="15">
        <v>159.71711506041021</v>
      </c>
      <c r="O192" s="15">
        <v>411.71297941837599</v>
      </c>
    </row>
    <row r="193" spans="1:17" x14ac:dyDescent="0.4">
      <c r="A193">
        <v>72</v>
      </c>
      <c r="B193" t="s">
        <v>79</v>
      </c>
      <c r="E193">
        <v>1.1000000000000001</v>
      </c>
      <c r="F193" s="2">
        <v>379</v>
      </c>
      <c r="I193" s="1">
        <v>0.17638205956729416</v>
      </c>
      <c r="L193" s="20"/>
      <c r="M193" s="15">
        <v>0.18955289407136833</v>
      </c>
      <c r="N193" s="15">
        <v>165.21883604945208</v>
      </c>
      <c r="O193" s="15">
        <v>410.34215896319193</v>
      </c>
    </row>
    <row r="194" spans="1:17" x14ac:dyDescent="0.4">
      <c r="A194">
        <v>73</v>
      </c>
      <c r="B194" t="s">
        <v>80</v>
      </c>
      <c r="E194">
        <v>1.1000000000000001</v>
      </c>
      <c r="F194" s="2">
        <v>190900.80000000002</v>
      </c>
      <c r="I194" s="1">
        <v>167.46512187412193</v>
      </c>
      <c r="L194" s="20"/>
      <c r="M194" s="15">
        <v>0.19921150604102272</v>
      </c>
      <c r="N194" s="15">
        <v>149.10484686709748</v>
      </c>
      <c r="O194" s="15">
        <v>415.56342898286033</v>
      </c>
      <c r="Q194" s="5"/>
    </row>
    <row r="195" spans="1:17" x14ac:dyDescent="0.4">
      <c r="A195">
        <v>74</v>
      </c>
      <c r="B195" t="s">
        <v>81</v>
      </c>
      <c r="E195">
        <v>1.1000000000000001</v>
      </c>
      <c r="F195" s="2">
        <v>182076.75</v>
      </c>
      <c r="I195" s="1">
        <v>159.71711506041021</v>
      </c>
      <c r="L195" s="20"/>
      <c r="M195" s="15">
        <v>0.18077233773531887</v>
      </c>
      <c r="N195" s="15">
        <v>157.6691820033717</v>
      </c>
      <c r="O195" s="15">
        <v>430.86231912053944</v>
      </c>
    </row>
    <row r="196" spans="1:17" x14ac:dyDescent="0.4">
      <c r="A196">
        <v>75</v>
      </c>
      <c r="B196" t="s">
        <v>82</v>
      </c>
      <c r="E196">
        <v>1.1000000000000001</v>
      </c>
      <c r="F196" s="2">
        <v>188342.55000000002</v>
      </c>
      <c r="I196" s="1">
        <v>165.21883604945208</v>
      </c>
      <c r="L196" s="20"/>
      <c r="M196" s="15">
        <v>0.17638205956729416</v>
      </c>
      <c r="N196" s="15">
        <v>177.39540425681369</v>
      </c>
      <c r="O196" s="15">
        <v>413.42571473728577</v>
      </c>
    </row>
    <row r="197" spans="1:17" x14ac:dyDescent="0.4">
      <c r="A197">
        <v>76</v>
      </c>
      <c r="B197" t="s">
        <v>83</v>
      </c>
      <c r="E197">
        <v>1.1000000000000001</v>
      </c>
      <c r="F197" s="2">
        <v>169990.65</v>
      </c>
      <c r="I197" s="1">
        <v>149.10484686709748</v>
      </c>
      <c r="L197" s="20" t="s">
        <v>146</v>
      </c>
      <c r="M197" s="15">
        <v>0.15882094689519524</v>
      </c>
      <c r="N197" s="15">
        <v>161.06054017982578</v>
      </c>
      <c r="O197" s="15">
        <v>381.63711541163246</v>
      </c>
    </row>
    <row r="198" spans="1:17" x14ac:dyDescent="0.4">
      <c r="A198">
        <v>77</v>
      </c>
      <c r="B198" t="s">
        <v>84</v>
      </c>
      <c r="E198">
        <v>1.1000000000000001</v>
      </c>
      <c r="F198" s="2">
        <v>179744.4</v>
      </c>
      <c r="I198" s="1">
        <v>157.6691820033717</v>
      </c>
      <c r="L198" s="20"/>
      <c r="M198" s="15">
        <v>0.21326039617870185</v>
      </c>
      <c r="N198" s="15">
        <v>168.41974395897722</v>
      </c>
      <c r="O198" s="15">
        <v>428.34563606350099</v>
      </c>
    </row>
    <row r="199" spans="1:17" x14ac:dyDescent="0.4">
      <c r="A199">
        <v>78</v>
      </c>
      <c r="B199" t="s">
        <v>85</v>
      </c>
      <c r="E199">
        <v>1.1000000000000001</v>
      </c>
      <c r="F199" s="2">
        <v>202210.2</v>
      </c>
      <c r="I199" s="1">
        <v>177.39540425681369</v>
      </c>
      <c r="L199" s="20"/>
      <c r="M199" s="15">
        <v>0.18779678280415843</v>
      </c>
      <c r="N199" s="15">
        <v>169.09698826917673</v>
      </c>
      <c r="O199" s="15">
        <v>400.47193558583871</v>
      </c>
    </row>
    <row r="200" spans="1:17" x14ac:dyDescent="0.4">
      <c r="A200">
        <v>79</v>
      </c>
      <c r="B200" t="s">
        <v>86</v>
      </c>
      <c r="E200">
        <v>1.1000000000000001</v>
      </c>
      <c r="F200" s="2">
        <v>540334.20000000007</v>
      </c>
      <c r="I200" s="1">
        <v>474.28708731385223</v>
      </c>
      <c r="L200" s="20"/>
      <c r="M200" s="15">
        <v>0.1851626159033436</v>
      </c>
      <c r="N200" s="15">
        <v>163.92638205956729</v>
      </c>
      <c r="O200" s="15">
        <v>409.41598588086538</v>
      </c>
      <c r="Q200" s="5"/>
    </row>
    <row r="201" spans="1:17" x14ac:dyDescent="0.4">
      <c r="A201">
        <v>80</v>
      </c>
      <c r="B201" t="s">
        <v>87</v>
      </c>
      <c r="E201">
        <v>1.1000000000000001</v>
      </c>
      <c r="F201" s="2">
        <v>469069.80000000005</v>
      </c>
      <c r="I201" s="1">
        <v>411.71297941837599</v>
      </c>
      <c r="L201" s="20"/>
      <c r="M201" s="15">
        <v>0.1772601152008991</v>
      </c>
      <c r="N201" s="15">
        <v>162.93540847148074</v>
      </c>
      <c r="O201" s="15">
        <v>408.55145230401797</v>
      </c>
    </row>
    <row r="202" spans="1:17" x14ac:dyDescent="0.4">
      <c r="A202">
        <v>81</v>
      </c>
      <c r="B202" t="s">
        <v>88</v>
      </c>
      <c r="E202">
        <v>1.1000000000000001</v>
      </c>
      <c r="F202" s="2">
        <v>467508.60000000003</v>
      </c>
      <c r="I202" s="1">
        <v>410.34215896319193</v>
      </c>
      <c r="L202" s="20"/>
      <c r="M202" s="15">
        <v>0.18779678280415843</v>
      </c>
      <c r="N202" s="15">
        <v>161.79902887046924</v>
      </c>
      <c r="O202" s="15">
        <v>435.83878722955887</v>
      </c>
    </row>
    <row r="203" spans="1:17" x14ac:dyDescent="0.4">
      <c r="A203">
        <v>82</v>
      </c>
      <c r="B203" t="s">
        <v>89</v>
      </c>
      <c r="E203">
        <v>1.1000000000000001</v>
      </c>
      <c r="F203" s="2">
        <v>473455</v>
      </c>
      <c r="I203" s="1">
        <v>415.56342898286033</v>
      </c>
      <c r="L203" s="20" t="s">
        <v>147</v>
      </c>
      <c r="M203" s="15">
        <v>0.20447983984265239</v>
      </c>
      <c r="N203" s="15">
        <v>149.08469549030625</v>
      </c>
      <c r="O203" s="15">
        <v>381.254107544254</v>
      </c>
    </row>
    <row r="204" spans="1:17" x14ac:dyDescent="0.4">
      <c r="A204">
        <v>83</v>
      </c>
      <c r="B204" t="s">
        <v>90</v>
      </c>
      <c r="E204">
        <v>1.1000000000000001</v>
      </c>
      <c r="F204" s="2">
        <v>490878.6</v>
      </c>
      <c r="I204" s="1">
        <v>430.86231912053944</v>
      </c>
      <c r="L204" s="20"/>
      <c r="M204" s="15">
        <v>0.17813817083450403</v>
      </c>
      <c r="N204" s="15">
        <v>147.97834539196404</v>
      </c>
      <c r="O204" s="15">
        <v>397.03961611407698</v>
      </c>
    </row>
    <row r="205" spans="1:17" x14ac:dyDescent="0.4">
      <c r="A205">
        <v>84</v>
      </c>
      <c r="B205" t="s">
        <v>91</v>
      </c>
      <c r="E205">
        <v>1.1000000000000001</v>
      </c>
      <c r="F205" s="2">
        <v>471020.4</v>
      </c>
      <c r="I205" s="1">
        <v>413.42571473728577</v>
      </c>
      <c r="L205" s="20"/>
      <c r="M205" s="15">
        <v>0.17462594830008427</v>
      </c>
      <c r="N205" s="15">
        <v>151.46453357684743</v>
      </c>
      <c r="O205" s="15">
        <v>462.34798925259901</v>
      </c>
    </row>
    <row r="206" spans="1:17" x14ac:dyDescent="0.4">
      <c r="A206">
        <v>85</v>
      </c>
      <c r="B206" t="s">
        <v>92</v>
      </c>
      <c r="E206">
        <v>1.1000000000000001</v>
      </c>
      <c r="F206" s="2">
        <v>359</v>
      </c>
      <c r="I206" s="1">
        <v>0.15882094689519524</v>
      </c>
      <c r="L206" s="20"/>
      <c r="M206" s="15">
        <v>0.18604067153694856</v>
      </c>
      <c r="N206" s="15">
        <v>146.39547450126437</v>
      </c>
      <c r="O206" s="15">
        <v>443.2186692188817</v>
      </c>
      <c r="Q206" s="5"/>
    </row>
    <row r="207" spans="1:17" x14ac:dyDescent="0.4">
      <c r="A207">
        <v>86</v>
      </c>
      <c r="B207" t="s">
        <v>93</v>
      </c>
      <c r="E207">
        <v>1.1000000000000001</v>
      </c>
      <c r="F207" s="2">
        <v>421</v>
      </c>
      <c r="I207" s="1">
        <v>0.21326039617870185</v>
      </c>
      <c r="L207" s="20"/>
      <c r="M207" s="15">
        <v>0.16496733633042987</v>
      </c>
      <c r="N207" s="15">
        <v>165.66769808935092</v>
      </c>
      <c r="O207" s="15">
        <v>404.1523935796572</v>
      </c>
    </row>
    <row r="208" spans="1:17" x14ac:dyDescent="0.4">
      <c r="A208">
        <v>87</v>
      </c>
      <c r="B208" t="s">
        <v>94</v>
      </c>
      <c r="E208">
        <v>1.1000000000000001</v>
      </c>
      <c r="F208" s="2">
        <v>392</v>
      </c>
      <c r="I208" s="1">
        <v>0.18779678280415843</v>
      </c>
      <c r="L208" s="20"/>
      <c r="M208" s="15">
        <v>0.18779678280415843</v>
      </c>
      <c r="N208" s="15">
        <v>148.23438641472325</v>
      </c>
      <c r="O208" s="15">
        <v>452.62001088788986</v>
      </c>
    </row>
    <row r="209" spans="1:17" x14ac:dyDescent="0.5">
      <c r="A209">
        <v>88</v>
      </c>
      <c r="B209" t="s">
        <v>95</v>
      </c>
      <c r="E209">
        <v>1.1000000000000001</v>
      </c>
      <c r="F209" s="2">
        <v>389</v>
      </c>
      <c r="I209" s="1">
        <v>0.1851626159033436</v>
      </c>
      <c r="L209" s="9" t="s">
        <v>154</v>
      </c>
      <c r="M209" s="10">
        <f>AVERAGE(M191:M196)</f>
        <v>0.18765044019855762</v>
      </c>
      <c r="N209" s="10">
        <f>AVERAGE(N191:N196)</f>
        <v>162.76175101854452</v>
      </c>
      <c r="O209" s="10">
        <f>AVERAGE(O191:O196)</f>
        <v>426.03228142268432</v>
      </c>
    </row>
    <row r="210" spans="1:17" x14ac:dyDescent="0.5">
      <c r="A210">
        <v>89</v>
      </c>
      <c r="B210" t="s">
        <v>96</v>
      </c>
      <c r="E210">
        <v>1.1000000000000001</v>
      </c>
      <c r="F210" s="2">
        <v>380</v>
      </c>
      <c r="I210" s="1">
        <v>0.1772601152008991</v>
      </c>
      <c r="L210" s="9" t="s">
        <v>155</v>
      </c>
      <c r="M210" s="10">
        <f>AVERAGE(M197:M202)</f>
        <v>0.18501627329774276</v>
      </c>
      <c r="N210" s="10">
        <f>AVERAGE(N197:N202)</f>
        <v>164.53968196824948</v>
      </c>
      <c r="O210" s="10">
        <f>AVERAGE(O197:O202)</f>
        <v>410.71015207923574</v>
      </c>
    </row>
    <row r="211" spans="1:17" x14ac:dyDescent="0.4">
      <c r="A211">
        <v>90</v>
      </c>
      <c r="B211" t="s">
        <v>97</v>
      </c>
      <c r="E211">
        <v>1.1000000000000001</v>
      </c>
      <c r="F211" s="2">
        <v>392</v>
      </c>
      <c r="I211" s="1">
        <v>0.18779678280415843</v>
      </c>
      <c r="L211" s="9" t="s">
        <v>156</v>
      </c>
      <c r="M211" s="11">
        <f>AVERAGE(M203:M208)</f>
        <v>0.18267479160812961</v>
      </c>
      <c r="N211" s="11">
        <f>AVERAGE(N203:N208)</f>
        <v>151.47085557740937</v>
      </c>
      <c r="O211" s="11">
        <f>AVERAGE(O203:O208)</f>
        <v>423.4387977662264</v>
      </c>
    </row>
    <row r="212" spans="1:17" x14ac:dyDescent="0.4">
      <c r="A212">
        <v>91</v>
      </c>
      <c r="B212" t="s">
        <v>98</v>
      </c>
      <c r="E212">
        <v>1.1000000000000001</v>
      </c>
      <c r="F212" s="2">
        <v>183606.75</v>
      </c>
      <c r="I212" s="1">
        <v>161.06054017982578</v>
      </c>
      <c r="L212" s="12" t="s">
        <v>157</v>
      </c>
      <c r="M212" s="12">
        <f>AVERAGE(M209:M211)</f>
        <v>0.18511383503480996</v>
      </c>
      <c r="N212" s="12">
        <f>AVERAGE(N209:N211)</f>
        <v>159.59076285473444</v>
      </c>
      <c r="O212" s="12">
        <f>AVERAGE(O209:O211)</f>
        <v>420.06041042271545</v>
      </c>
      <c r="Q212" s="5"/>
    </row>
    <row r="213" spans="1:17" x14ac:dyDescent="0.4">
      <c r="A213">
        <v>92</v>
      </c>
      <c r="B213" t="s">
        <v>99</v>
      </c>
      <c r="E213">
        <v>1.1000000000000001</v>
      </c>
      <c r="F213" s="2">
        <v>191988</v>
      </c>
      <c r="I213" s="1">
        <v>168.41974395897722</v>
      </c>
      <c r="L213" s="12" t="s">
        <v>158</v>
      </c>
      <c r="M213" s="12">
        <f>STDEV(M209:M211)</f>
        <v>2.4892586131741606E-3</v>
      </c>
      <c r="N213" s="12">
        <f>STDEV(N209:N211)</f>
        <v>7.0880131390783552</v>
      </c>
      <c r="O213" s="12">
        <f>STDEV(O209:O211)</f>
        <v>8.2007339724221069</v>
      </c>
    </row>
    <row r="214" spans="1:17" x14ac:dyDescent="0.5">
      <c r="A214">
        <v>93</v>
      </c>
      <c r="B214" t="s">
        <v>100</v>
      </c>
      <c r="E214">
        <v>1.1000000000000001</v>
      </c>
      <c r="F214" s="2">
        <v>192759.30000000002</v>
      </c>
      <c r="I214" s="1">
        <v>169.09698826917673</v>
      </c>
      <c r="L214" s="7" t="s">
        <v>137</v>
      </c>
      <c r="M214" s="12">
        <f>M213/M212*100</f>
        <v>1.3447177585111694</v>
      </c>
      <c r="N214" s="12">
        <f>N213/N212*100</f>
        <v>4.4413680417895698</v>
      </c>
      <c r="O214" s="12">
        <f>O213/O212*100</f>
        <v>1.9522749035476918</v>
      </c>
    </row>
    <row r="215" spans="1:17" x14ac:dyDescent="0.5">
      <c r="A215">
        <v>94</v>
      </c>
      <c r="B215" t="s">
        <v>101</v>
      </c>
      <c r="E215">
        <v>1.1000000000000001</v>
      </c>
      <c r="F215" s="2">
        <v>186870.6</v>
      </c>
      <c r="I215" s="1">
        <v>163.92638205956729</v>
      </c>
      <c r="L215" s="16" t="s">
        <v>138</v>
      </c>
      <c r="M215" s="13">
        <f>(M212-M190)/M190*100</f>
        <v>-7.443082482595023</v>
      </c>
      <c r="N215" s="13">
        <f>(N212-N190)/N190*100</f>
        <v>6.3938419031562903</v>
      </c>
      <c r="O215" s="13">
        <f>(O212-O190)/O190*100</f>
        <v>5.0151026056788623</v>
      </c>
    </row>
    <row r="216" spans="1:17" x14ac:dyDescent="0.4">
      <c r="A216">
        <v>95</v>
      </c>
      <c r="B216" t="s">
        <v>102</v>
      </c>
      <c r="E216">
        <v>1.1000000000000001</v>
      </c>
      <c r="F216" s="2">
        <v>185742</v>
      </c>
      <c r="I216" s="1">
        <v>162.93540847148074</v>
      </c>
      <c r="L216" s="17"/>
      <c r="M216" s="14"/>
      <c r="N216" s="18"/>
      <c r="O216" s="14"/>
    </row>
    <row r="217" spans="1:17" x14ac:dyDescent="0.4">
      <c r="A217">
        <v>96</v>
      </c>
      <c r="B217" t="s">
        <v>103</v>
      </c>
      <c r="E217">
        <v>1.1000000000000001</v>
      </c>
      <c r="F217" s="2">
        <v>184447.80000000002</v>
      </c>
      <c r="I217" s="1">
        <v>161.79902887046924</v>
      </c>
      <c r="L217" s="6"/>
    </row>
    <row r="218" spans="1:17" x14ac:dyDescent="0.4">
      <c r="A218">
        <v>97</v>
      </c>
      <c r="B218" t="s">
        <v>104</v>
      </c>
      <c r="E218">
        <v>1.1000000000000001</v>
      </c>
      <c r="F218" s="2">
        <v>434817</v>
      </c>
      <c r="I218" s="1">
        <v>381.63711541163246</v>
      </c>
      <c r="Q218" s="5"/>
    </row>
    <row r="219" spans="1:17" x14ac:dyDescent="0.4">
      <c r="A219">
        <v>98</v>
      </c>
      <c r="B219" t="s">
        <v>105</v>
      </c>
      <c r="E219">
        <v>1.1000000000000001</v>
      </c>
      <c r="F219" s="2">
        <v>488012.4</v>
      </c>
      <c r="I219" s="1">
        <v>428.34563606350099</v>
      </c>
      <c r="L219" s="6"/>
    </row>
    <row r="220" spans="1:17" x14ac:dyDescent="0.4">
      <c r="A220">
        <v>99</v>
      </c>
      <c r="B220" t="s">
        <v>106</v>
      </c>
      <c r="E220">
        <v>1.1000000000000001</v>
      </c>
      <c r="F220" s="2">
        <v>456267.60000000003</v>
      </c>
      <c r="I220" s="1">
        <v>400.47193558583871</v>
      </c>
      <c r="L220" s="6"/>
    </row>
    <row r="221" spans="1:17" x14ac:dyDescent="0.4">
      <c r="A221">
        <v>100</v>
      </c>
      <c r="B221" t="s">
        <v>107</v>
      </c>
      <c r="E221">
        <v>1.1000000000000001</v>
      </c>
      <c r="F221" s="2">
        <v>466453.8</v>
      </c>
      <c r="I221" s="1">
        <v>409.41598588086538</v>
      </c>
      <c r="L221" s="6"/>
    </row>
    <row r="222" spans="1:17" x14ac:dyDescent="0.4">
      <c r="A222">
        <v>101</v>
      </c>
      <c r="B222" t="s">
        <v>108</v>
      </c>
      <c r="E222">
        <v>1.1000000000000001</v>
      </c>
      <c r="F222" s="2">
        <v>465469.2</v>
      </c>
      <c r="I222" s="1">
        <v>408.55145230401797</v>
      </c>
      <c r="L222" s="6"/>
    </row>
    <row r="223" spans="1:17" x14ac:dyDescent="0.4">
      <c r="A223">
        <v>102</v>
      </c>
      <c r="B223" t="s">
        <v>109</v>
      </c>
      <c r="E223">
        <v>1.1000000000000001</v>
      </c>
      <c r="F223" s="2">
        <v>496546.2</v>
      </c>
      <c r="I223" s="1">
        <v>435.83878722955887</v>
      </c>
      <c r="L223" s="6"/>
    </row>
    <row r="224" spans="1:17" x14ac:dyDescent="0.4">
      <c r="A224">
        <v>103</v>
      </c>
      <c r="B224" t="s">
        <v>110</v>
      </c>
      <c r="E224">
        <v>1.1000000000000001</v>
      </c>
      <c r="F224" s="2">
        <v>411</v>
      </c>
      <c r="I224" s="1">
        <v>0.20447983984265239</v>
      </c>
      <c r="Q224" s="5"/>
    </row>
    <row r="225" spans="1:17" x14ac:dyDescent="0.4">
      <c r="A225">
        <v>104</v>
      </c>
      <c r="B225" t="s">
        <v>111</v>
      </c>
      <c r="E225">
        <v>1.1000000000000001</v>
      </c>
      <c r="F225" s="2">
        <v>381</v>
      </c>
      <c r="I225" s="1">
        <v>0.17813817083450403</v>
      </c>
    </row>
    <row r="226" spans="1:17" x14ac:dyDescent="0.4">
      <c r="A226">
        <v>105</v>
      </c>
      <c r="B226" t="s">
        <v>112</v>
      </c>
      <c r="E226">
        <v>1.1000000000000001</v>
      </c>
      <c r="F226" s="2">
        <v>377</v>
      </c>
      <c r="I226" s="1">
        <v>0.17462594830008427</v>
      </c>
    </row>
    <row r="227" spans="1:17" x14ac:dyDescent="0.4">
      <c r="A227">
        <v>106</v>
      </c>
      <c r="B227" t="s">
        <v>113</v>
      </c>
      <c r="E227">
        <v>1.1000000000000001</v>
      </c>
      <c r="F227" s="2">
        <v>390</v>
      </c>
      <c r="I227" s="1">
        <v>0.18604067153694856</v>
      </c>
    </row>
    <row r="228" spans="1:17" x14ac:dyDescent="0.4">
      <c r="A228">
        <v>107</v>
      </c>
      <c r="B228" t="s">
        <v>114</v>
      </c>
      <c r="E228">
        <v>1.1000000000000001</v>
      </c>
      <c r="F228" s="2">
        <v>366</v>
      </c>
      <c r="I228" s="1">
        <v>0.16496733633042987</v>
      </c>
    </row>
    <row r="229" spans="1:17" x14ac:dyDescent="0.4">
      <c r="A229">
        <v>108</v>
      </c>
      <c r="B229" t="s">
        <v>115</v>
      </c>
      <c r="E229">
        <v>1.1000000000000001</v>
      </c>
      <c r="F229" s="2">
        <v>392</v>
      </c>
      <c r="I229" s="1">
        <v>0.18779678280415843</v>
      </c>
    </row>
    <row r="230" spans="1:17" x14ac:dyDescent="0.4">
      <c r="A230">
        <v>109</v>
      </c>
      <c r="B230" t="s">
        <v>116</v>
      </c>
      <c r="E230">
        <v>1.1000000000000001</v>
      </c>
      <c r="F230" s="2">
        <v>169967.7</v>
      </c>
      <c r="I230" s="1">
        <v>149.08469549030625</v>
      </c>
      <c r="L230" s="6"/>
      <c r="Q230" s="5"/>
    </row>
    <row r="231" spans="1:17" x14ac:dyDescent="0.4">
      <c r="A231">
        <v>110</v>
      </c>
      <c r="B231" t="s">
        <v>117</v>
      </c>
      <c r="E231">
        <v>1.1000000000000001</v>
      </c>
      <c r="F231" s="2">
        <v>168707.7</v>
      </c>
      <c r="I231" s="1">
        <v>147.97834539196404</v>
      </c>
      <c r="L231" s="6"/>
    </row>
    <row r="232" spans="1:17" x14ac:dyDescent="0.4">
      <c r="A232">
        <v>111</v>
      </c>
      <c r="B232" t="s">
        <v>118</v>
      </c>
      <c r="E232">
        <v>1.1000000000000001</v>
      </c>
      <c r="F232" s="2">
        <v>172678.05000000002</v>
      </c>
      <c r="I232" s="1">
        <v>151.46453357684743</v>
      </c>
      <c r="L232" s="6"/>
    </row>
    <row r="233" spans="1:17" x14ac:dyDescent="0.4">
      <c r="A233">
        <v>112</v>
      </c>
      <c r="B233" t="s">
        <v>119</v>
      </c>
      <c r="E233">
        <v>1.1000000000000001</v>
      </c>
      <c r="F233" s="2">
        <v>166905</v>
      </c>
      <c r="I233" s="1">
        <v>146.39547450126437</v>
      </c>
      <c r="L233" s="6"/>
    </row>
    <row r="234" spans="1:17" x14ac:dyDescent="0.4">
      <c r="A234">
        <v>113</v>
      </c>
      <c r="B234" t="s">
        <v>120</v>
      </c>
      <c r="E234">
        <v>1.1000000000000001</v>
      </c>
      <c r="F234" s="2">
        <v>188853.75</v>
      </c>
      <c r="I234" s="1">
        <v>165.66769808935092</v>
      </c>
      <c r="L234" s="6"/>
    </row>
    <row r="235" spans="1:17" x14ac:dyDescent="0.4">
      <c r="A235">
        <v>114</v>
      </c>
      <c r="B235" t="s">
        <v>121</v>
      </c>
      <c r="E235">
        <v>1.1000000000000001</v>
      </c>
      <c r="F235" s="2">
        <v>168999.30000000002</v>
      </c>
      <c r="I235" s="1">
        <v>148.23438641472325</v>
      </c>
      <c r="L235" s="6"/>
    </row>
    <row r="236" spans="1:17" x14ac:dyDescent="0.4">
      <c r="A236">
        <v>115</v>
      </c>
      <c r="B236" t="s">
        <v>122</v>
      </c>
      <c r="E236">
        <v>1.1000000000000001</v>
      </c>
      <c r="F236" s="2">
        <v>434380.79999999999</v>
      </c>
      <c r="I236" s="1">
        <v>381.254107544254</v>
      </c>
      <c r="L236" s="6"/>
      <c r="Q236" s="5"/>
    </row>
    <row r="237" spans="1:17" x14ac:dyDescent="0.4">
      <c r="A237">
        <v>116</v>
      </c>
      <c r="B237" t="s">
        <v>123</v>
      </c>
      <c r="E237">
        <v>1.1000000000000001</v>
      </c>
      <c r="F237" s="2">
        <v>452358.60000000003</v>
      </c>
      <c r="I237" s="1">
        <v>397.03961611407698</v>
      </c>
      <c r="L237" s="6"/>
    </row>
    <row r="238" spans="1:17" x14ac:dyDescent="0.4">
      <c r="A238">
        <v>117</v>
      </c>
      <c r="B238" t="s">
        <v>124</v>
      </c>
      <c r="E238">
        <v>1.1000000000000001</v>
      </c>
      <c r="F238" s="2">
        <v>526737</v>
      </c>
      <c r="I238" s="1">
        <v>462.34798925259901</v>
      </c>
      <c r="L238" s="6"/>
    </row>
    <row r="239" spans="1:17" x14ac:dyDescent="0.4">
      <c r="A239">
        <v>118</v>
      </c>
      <c r="B239" t="s">
        <v>125</v>
      </c>
      <c r="E239">
        <v>1.1000000000000001</v>
      </c>
      <c r="F239" s="2">
        <v>504951</v>
      </c>
      <c r="I239" s="1">
        <v>443.2186692188817</v>
      </c>
      <c r="L239" s="6"/>
    </row>
    <row r="240" spans="1:17" x14ac:dyDescent="0.4">
      <c r="A240">
        <v>119</v>
      </c>
      <c r="B240" t="s">
        <v>126</v>
      </c>
      <c r="E240">
        <v>1.1000000000000001</v>
      </c>
      <c r="F240" s="2">
        <v>460459.2</v>
      </c>
      <c r="I240" s="1">
        <v>404.1523935796572</v>
      </c>
      <c r="L240" s="6"/>
    </row>
    <row r="241" spans="1:12" x14ac:dyDescent="0.4">
      <c r="A241">
        <v>120</v>
      </c>
      <c r="B241" t="s">
        <v>127</v>
      </c>
      <c r="E241">
        <v>1.1000000000000001</v>
      </c>
      <c r="F241" s="2">
        <v>515658.00000000006</v>
      </c>
      <c r="I241" s="1">
        <v>452.62001088788986</v>
      </c>
      <c r="L241" s="6"/>
    </row>
  </sheetData>
  <mergeCells count="24">
    <mergeCell ref="L203:L208"/>
    <mergeCell ref="M134:O134"/>
    <mergeCell ref="L135:L136"/>
    <mergeCell ref="M135:O135"/>
    <mergeCell ref="L137:L142"/>
    <mergeCell ref="L143:L148"/>
    <mergeCell ref="L149:L154"/>
    <mergeCell ref="M188:O188"/>
    <mergeCell ref="L189:L190"/>
    <mergeCell ref="M189:O189"/>
    <mergeCell ref="L191:L196"/>
    <mergeCell ref="L197:L202"/>
    <mergeCell ref="L84:L89"/>
    <mergeCell ref="M15:O15"/>
    <mergeCell ref="L16:L17"/>
    <mergeCell ref="M16:O16"/>
    <mergeCell ref="L18:L23"/>
    <mergeCell ref="L24:L29"/>
    <mergeCell ref="L30:L35"/>
    <mergeCell ref="M69:O69"/>
    <mergeCell ref="L70:L71"/>
    <mergeCell ref="M70:O70"/>
    <mergeCell ref="L72:L77"/>
    <mergeCell ref="L78:L8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2022-11-19T08:10:31Z</dcterms:modified>
</cp:coreProperties>
</file>